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codeName="ThisWorkbook" defaultThemeVersion="166925"/>
  <xr:revisionPtr revIDLastSave="0" documentId="13_ncr:1_{1B275DC0-3AF8-4B7B-AE27-78AFE3370B9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SUMO" sheetId="1" r:id="rId1"/>
    <sheet name="PLANILHA ORCAMENTARIA" sheetId="2" r:id="rId2"/>
    <sheet name="MEMORIA DE CALCULO" sheetId="3" r:id="rId3"/>
    <sheet name="COMPOSICOES" sheetId="4" r:id="rId4"/>
    <sheet name="COMPOSICOES PROPRIAS" sheetId="5" r:id="rId5"/>
    <sheet name="SINTETICO EQUIPAMENTOS" sheetId="6" r:id="rId6"/>
    <sheet name="CURVA ABC SERVICOS" sheetId="7" r:id="rId7"/>
    <sheet name="CURVA ABC INSUMOS" sheetId="8" r:id="rId8"/>
    <sheet name="CRONOGRAMA" sheetId="9" r:id="rId9"/>
    <sheet name="ENCARGOS SOCIAIS" sheetId="10" r:id="rId10"/>
  </sheets>
  <definedNames>
    <definedName name="JR_PAGE_ANCHOR_0_1">RESUMO!$A$1</definedName>
    <definedName name="JR_PAGE_ANCHOR_1_1">'PLANILHA ORCAMENTARIA'!$A$1</definedName>
    <definedName name="JR_PAGE_ANCHOR_2_1">'MEMORIA DE CALCULO'!$A$1</definedName>
    <definedName name="JR_PAGE_ANCHOR_3_1">COMPOSICOES!$A$1</definedName>
    <definedName name="JR_PAGE_ANCHOR_4_1">'COMPOSICOES PROPRIAS'!$A$1</definedName>
    <definedName name="JR_PAGE_ANCHOR_5_1">'SINTETICO EQUIPAMENTOS'!$A$1</definedName>
    <definedName name="JR_PAGE_ANCHOR_6_1">'CURVA ABC SERVICOS'!$A$1</definedName>
    <definedName name="JR_PAGE_ANCHOR_7_1">'CURVA ABC INSUMOS'!$A$1</definedName>
    <definedName name="JR_PAGE_ANCHOR_8_1">CRONOGRAMA!$A$1</definedName>
    <definedName name="JR_PAGE_ANCHOR_9_1">'ENCARGOS SOCIAIS'!$A$1</definedName>
    <definedName name="VALOR_TOTAL">'PLANILHA ORCAMENTARIA'!$J$80</definedName>
  </definedNames>
  <calcPr calcId="191029"/>
</workbook>
</file>

<file path=xl/calcChain.xml><?xml version="1.0" encoding="utf-8"?>
<calcChain xmlns="http://schemas.openxmlformats.org/spreadsheetml/2006/main">
  <c r="C21" i="9" l="1"/>
  <c r="O20" i="9"/>
  <c r="N20" i="9"/>
  <c r="M20" i="9"/>
  <c r="L20" i="9"/>
  <c r="K20" i="9"/>
  <c r="J20" i="9"/>
  <c r="I20" i="9"/>
  <c r="H20" i="9"/>
  <c r="G20" i="9"/>
  <c r="F20" i="9"/>
  <c r="E20" i="9"/>
  <c r="Q20" i="9" s="1"/>
  <c r="D20" i="9"/>
  <c r="Q19" i="9"/>
  <c r="P20" i="9" s="1"/>
  <c r="N18" i="9"/>
  <c r="M18" i="9"/>
  <c r="L18" i="9"/>
  <c r="K18" i="9"/>
  <c r="J18" i="9"/>
  <c r="I18" i="9"/>
  <c r="H18" i="9"/>
  <c r="G18" i="9"/>
  <c r="F18" i="9"/>
  <c r="E18" i="9"/>
  <c r="D18" i="9"/>
  <c r="Q17" i="9"/>
  <c r="M16" i="9"/>
  <c r="L16" i="9"/>
  <c r="K16" i="9"/>
  <c r="J16" i="9"/>
  <c r="I16" i="9"/>
  <c r="H16" i="9"/>
  <c r="G16" i="9"/>
  <c r="F16" i="9"/>
  <c r="E16" i="9"/>
  <c r="D16" i="9"/>
  <c r="Q15" i="9"/>
  <c r="O16" i="9" s="1"/>
  <c r="P14" i="9"/>
  <c r="O14" i="9"/>
  <c r="N14" i="9"/>
  <c r="M14" i="9"/>
  <c r="L14" i="9"/>
  <c r="K14" i="9"/>
  <c r="J14" i="9"/>
  <c r="I14" i="9"/>
  <c r="H14" i="9"/>
  <c r="F14" i="9"/>
  <c r="E14" i="9"/>
  <c r="D14" i="9"/>
  <c r="Q13" i="9"/>
  <c r="P12" i="9"/>
  <c r="O12" i="9"/>
  <c r="N12" i="9"/>
  <c r="I12" i="9"/>
  <c r="G12" i="9"/>
  <c r="F12" i="9"/>
  <c r="E12" i="9"/>
  <c r="D12" i="9"/>
  <c r="Q11" i="9"/>
  <c r="P10" i="9"/>
  <c r="O10" i="9"/>
  <c r="N10" i="9"/>
  <c r="M10" i="9"/>
  <c r="L10" i="9"/>
  <c r="K10" i="9"/>
  <c r="J10" i="9"/>
  <c r="I10" i="9"/>
  <c r="H10" i="9"/>
  <c r="G10" i="9"/>
  <c r="D10" i="9"/>
  <c r="Q9" i="9"/>
  <c r="E10" i="9" s="1"/>
  <c r="P8" i="9"/>
  <c r="O8" i="9"/>
  <c r="N8" i="9"/>
  <c r="M8" i="9"/>
  <c r="L8" i="9"/>
  <c r="K8" i="9"/>
  <c r="J8" i="9"/>
  <c r="I8" i="9"/>
  <c r="H8" i="9"/>
  <c r="G8" i="9"/>
  <c r="F8" i="9"/>
  <c r="D8" i="9"/>
  <c r="Q7" i="9"/>
  <c r="E8" i="9" s="1"/>
  <c r="P6" i="9"/>
  <c r="O6" i="9"/>
  <c r="N6" i="9"/>
  <c r="M6" i="9"/>
  <c r="L6" i="9"/>
  <c r="K6" i="9"/>
  <c r="J6" i="9"/>
  <c r="I6" i="9"/>
  <c r="H6" i="9"/>
  <c r="G6" i="9"/>
  <c r="F6" i="9"/>
  <c r="D6" i="9"/>
  <c r="Q5" i="9"/>
  <c r="E6" i="9" s="1"/>
  <c r="O4" i="9"/>
  <c r="K4" i="9"/>
  <c r="I4" i="9"/>
  <c r="I21" i="9" s="1"/>
  <c r="F4" i="9"/>
  <c r="E4" i="9"/>
  <c r="D4" i="9"/>
  <c r="D21" i="9" s="1"/>
  <c r="D22" i="9" s="1"/>
  <c r="Q3" i="9"/>
  <c r="H352" i="8"/>
  <c r="H351" i="8"/>
  <c r="H350" i="8"/>
  <c r="H349" i="8"/>
  <c r="H348" i="8"/>
  <c r="H347" i="8"/>
  <c r="H346" i="8"/>
  <c r="H345" i="8"/>
  <c r="H344" i="8"/>
  <c r="H343" i="8"/>
  <c r="H342" i="8"/>
  <c r="H341" i="8"/>
  <c r="H340" i="8"/>
  <c r="H339" i="8"/>
  <c r="H338" i="8"/>
  <c r="H337" i="8"/>
  <c r="H336" i="8"/>
  <c r="H335" i="8"/>
  <c r="H334" i="8"/>
  <c r="H333" i="8"/>
  <c r="H332" i="8"/>
  <c r="H331" i="8"/>
  <c r="H330" i="8"/>
  <c r="H329" i="8"/>
  <c r="H328" i="8"/>
  <c r="H327" i="8"/>
  <c r="H326" i="8"/>
  <c r="H325" i="8"/>
  <c r="H324" i="8"/>
  <c r="H323" i="8"/>
  <c r="H322" i="8"/>
  <c r="H321" i="8"/>
  <c r="H320" i="8"/>
  <c r="H319" i="8"/>
  <c r="H318" i="8"/>
  <c r="H317" i="8"/>
  <c r="H316" i="8"/>
  <c r="H315" i="8"/>
  <c r="H314" i="8"/>
  <c r="H313" i="8"/>
  <c r="H312" i="8"/>
  <c r="H311" i="8"/>
  <c r="H310" i="8"/>
  <c r="H309" i="8"/>
  <c r="H308" i="8"/>
  <c r="H307" i="8"/>
  <c r="H306" i="8"/>
  <c r="H305" i="8"/>
  <c r="H304" i="8"/>
  <c r="H303" i="8"/>
  <c r="H302" i="8"/>
  <c r="H301" i="8"/>
  <c r="H300" i="8"/>
  <c r="H299" i="8"/>
  <c r="H298" i="8"/>
  <c r="H297" i="8"/>
  <c r="H296" i="8"/>
  <c r="H295" i="8"/>
  <c r="H294" i="8"/>
  <c r="H293" i="8"/>
  <c r="H292" i="8"/>
  <c r="H291" i="8"/>
  <c r="H290" i="8"/>
  <c r="H289" i="8"/>
  <c r="H288" i="8"/>
  <c r="H287" i="8"/>
  <c r="H286" i="8"/>
  <c r="H285" i="8"/>
  <c r="H284" i="8"/>
  <c r="H283" i="8"/>
  <c r="H282" i="8"/>
  <c r="H281" i="8"/>
  <c r="H280" i="8"/>
  <c r="H279" i="8"/>
  <c r="H278" i="8"/>
  <c r="H277" i="8"/>
  <c r="H276" i="8"/>
  <c r="H275" i="8"/>
  <c r="H274" i="8"/>
  <c r="H273" i="8"/>
  <c r="H272" i="8"/>
  <c r="H271" i="8"/>
  <c r="H270" i="8"/>
  <c r="H269" i="8"/>
  <c r="H268" i="8"/>
  <c r="H267" i="8"/>
  <c r="H266" i="8"/>
  <c r="H265" i="8"/>
  <c r="H264" i="8"/>
  <c r="H263" i="8"/>
  <c r="H262" i="8"/>
  <c r="H261" i="8"/>
  <c r="H260" i="8"/>
  <c r="H259" i="8"/>
  <c r="H258" i="8"/>
  <c r="H257" i="8"/>
  <c r="H256" i="8"/>
  <c r="H255" i="8"/>
  <c r="H254" i="8"/>
  <c r="H253" i="8"/>
  <c r="H252" i="8"/>
  <c r="H251" i="8"/>
  <c r="H250" i="8"/>
  <c r="H249" i="8"/>
  <c r="H248" i="8"/>
  <c r="H247" i="8"/>
  <c r="H246" i="8"/>
  <c r="H245" i="8"/>
  <c r="H244" i="8"/>
  <c r="H243" i="8"/>
  <c r="H242" i="8"/>
  <c r="H241" i="8"/>
  <c r="H240" i="8"/>
  <c r="H239" i="8"/>
  <c r="H238" i="8"/>
  <c r="H237" i="8"/>
  <c r="H236" i="8"/>
  <c r="H235" i="8"/>
  <c r="H234" i="8"/>
  <c r="H233" i="8"/>
  <c r="H232" i="8"/>
  <c r="H231" i="8"/>
  <c r="H230" i="8"/>
  <c r="H229" i="8"/>
  <c r="H228" i="8"/>
  <c r="H227" i="8"/>
  <c r="H226" i="8"/>
  <c r="H225" i="8"/>
  <c r="H224" i="8"/>
  <c r="H223" i="8"/>
  <c r="H222" i="8"/>
  <c r="H221" i="8"/>
  <c r="H220" i="8"/>
  <c r="H219" i="8"/>
  <c r="H218" i="8"/>
  <c r="H217" i="8"/>
  <c r="H216" i="8"/>
  <c r="H215" i="8"/>
  <c r="H214" i="8"/>
  <c r="H213" i="8"/>
  <c r="H212" i="8"/>
  <c r="H211" i="8"/>
  <c r="H210" i="8"/>
  <c r="H209" i="8"/>
  <c r="H208" i="8"/>
  <c r="H207" i="8"/>
  <c r="H206" i="8"/>
  <c r="H205" i="8"/>
  <c r="H204" i="8"/>
  <c r="H203" i="8"/>
  <c r="H202" i="8"/>
  <c r="H201" i="8"/>
  <c r="H200" i="8"/>
  <c r="H199" i="8"/>
  <c r="H198" i="8"/>
  <c r="H197" i="8"/>
  <c r="H196" i="8"/>
  <c r="H195" i="8"/>
  <c r="H194" i="8"/>
  <c r="H193" i="8"/>
  <c r="H192" i="8"/>
  <c r="H191" i="8"/>
  <c r="H190" i="8"/>
  <c r="H189" i="8"/>
  <c r="H188" i="8"/>
  <c r="H187" i="8"/>
  <c r="H186" i="8"/>
  <c r="H185" i="8"/>
  <c r="H184" i="8"/>
  <c r="H183" i="8"/>
  <c r="H182" i="8"/>
  <c r="H181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163" i="8"/>
  <c r="H162" i="8"/>
  <c r="H161" i="8"/>
  <c r="H160" i="8"/>
  <c r="H159" i="8"/>
  <c r="H158" i="8"/>
  <c r="H157" i="8"/>
  <c r="H156" i="8"/>
  <c r="H155" i="8"/>
  <c r="H154" i="8"/>
  <c r="H153" i="8"/>
  <c r="H152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H139" i="8"/>
  <c r="H138" i="8"/>
  <c r="H137" i="8"/>
  <c r="H136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G146" i="5"/>
  <c r="G147" i="5" s="1"/>
  <c r="G143" i="5"/>
  <c r="G142" i="5"/>
  <c r="G141" i="5"/>
  <c r="G140" i="5"/>
  <c r="G144" i="5" s="1"/>
  <c r="G138" i="5"/>
  <c r="G137" i="5"/>
  <c r="G135" i="5"/>
  <c r="G134" i="5"/>
  <c r="G126" i="5"/>
  <c r="G127" i="5" s="1"/>
  <c r="G128" i="5" s="1"/>
  <c r="G129" i="5" s="1"/>
  <c r="G130" i="5" s="1"/>
  <c r="G119" i="5"/>
  <c r="G120" i="5" s="1"/>
  <c r="G121" i="5" s="1"/>
  <c r="G122" i="5" s="1"/>
  <c r="G118" i="5"/>
  <c r="G110" i="5"/>
  <c r="G111" i="5" s="1"/>
  <c r="G112" i="5" s="1"/>
  <c r="G113" i="5" s="1"/>
  <c r="G114" i="5" s="1"/>
  <c r="G104" i="5"/>
  <c r="G105" i="5" s="1"/>
  <c r="G106" i="5" s="1"/>
  <c r="G102" i="5"/>
  <c r="G103" i="5" s="1"/>
  <c r="G96" i="5"/>
  <c r="G97" i="5" s="1"/>
  <c r="G98" i="5" s="1"/>
  <c r="G95" i="5"/>
  <c r="G94" i="5"/>
  <c r="G86" i="5"/>
  <c r="G87" i="5" s="1"/>
  <c r="G88" i="5" s="1"/>
  <c r="G89" i="5" s="1"/>
  <c r="G90" i="5" s="1"/>
  <c r="G78" i="5"/>
  <c r="G79" i="5" s="1"/>
  <c r="G80" i="5" s="1"/>
  <c r="G81" i="5" s="1"/>
  <c r="G82" i="5" s="1"/>
  <c r="G70" i="5"/>
  <c r="G69" i="5"/>
  <c r="G71" i="5" s="1"/>
  <c r="G72" i="5" s="1"/>
  <c r="G73" i="5" s="1"/>
  <c r="G74" i="5" s="1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62" i="5" s="1"/>
  <c r="G63" i="5" s="1"/>
  <c r="G64" i="5" s="1"/>
  <c r="G65" i="5" s="1"/>
  <c r="G30" i="5"/>
  <c r="G29" i="5"/>
  <c r="G31" i="5" s="1"/>
  <c r="G26" i="5"/>
  <c r="G25" i="5"/>
  <c r="G27" i="5" s="1"/>
  <c r="G22" i="5"/>
  <c r="G21" i="5"/>
  <c r="G23" i="5" s="1"/>
  <c r="G32" i="5" s="1"/>
  <c r="G33" i="5" s="1"/>
  <c r="G34" i="5" s="1"/>
  <c r="G13" i="5"/>
  <c r="G14" i="5" s="1"/>
  <c r="G15" i="5" s="1"/>
  <c r="G16" i="5" s="1"/>
  <c r="G17" i="5" s="1"/>
  <c r="G6" i="5"/>
  <c r="G7" i="5" s="1"/>
  <c r="G8" i="5" s="1"/>
  <c r="G9" i="5" s="1"/>
  <c r="G5" i="5"/>
  <c r="K1183" i="4"/>
  <c r="K1182" i="4"/>
  <c r="K1179" i="4"/>
  <c r="K1178" i="4"/>
  <c r="K1180" i="4" s="1"/>
  <c r="K1175" i="4"/>
  <c r="K1176" i="4" s="1"/>
  <c r="K1184" i="4" s="1"/>
  <c r="K1185" i="4" s="1"/>
  <c r="K1186" i="4" s="1"/>
  <c r="K1168" i="4"/>
  <c r="K1169" i="4" s="1"/>
  <c r="K1170" i="4" s="1"/>
  <c r="K1171" i="4" s="1"/>
  <c r="K1167" i="4"/>
  <c r="K1159" i="4"/>
  <c r="K1160" i="4" s="1"/>
  <c r="K1161" i="4" s="1"/>
  <c r="K1162" i="4" s="1"/>
  <c r="K1163" i="4" s="1"/>
  <c r="K1150" i="4"/>
  <c r="K1149" i="4"/>
  <c r="K1148" i="4"/>
  <c r="K1147" i="4"/>
  <c r="K1143" i="4"/>
  <c r="K1142" i="4"/>
  <c r="K1141" i="4"/>
  <c r="K1140" i="4"/>
  <c r="K1144" i="4" s="1"/>
  <c r="K1138" i="4"/>
  <c r="K1137" i="4"/>
  <c r="K1136" i="4"/>
  <c r="K1135" i="4"/>
  <c r="K1134" i="4"/>
  <c r="K1127" i="4"/>
  <c r="K1128" i="4" s="1"/>
  <c r="K1129" i="4" s="1"/>
  <c r="K1131" i="4" s="1"/>
  <c r="K1114" i="4"/>
  <c r="K1115" i="4" s="1"/>
  <c r="K1116" i="4" s="1"/>
  <c r="K1118" i="4" s="1"/>
  <c r="K1105" i="4"/>
  <c r="K1106" i="4" s="1"/>
  <c r="K1104" i="4"/>
  <c r="K1100" i="4"/>
  <c r="K1101" i="4" s="1"/>
  <c r="K1099" i="4"/>
  <c r="K1096" i="4"/>
  <c r="K1097" i="4" s="1"/>
  <c r="K1095" i="4"/>
  <c r="K1094" i="4"/>
  <c r="K1088" i="4"/>
  <c r="K1092" i="4" s="1"/>
  <c r="K1087" i="4"/>
  <c r="K1086" i="4"/>
  <c r="K1083" i="4"/>
  <c r="K1082" i="4"/>
  <c r="K1081" i="4"/>
  <c r="K1084" i="4" s="1"/>
  <c r="K1089" i="4" s="1"/>
  <c r="K1091" i="4" s="1"/>
  <c r="K1071" i="4"/>
  <c r="K1072" i="4" s="1"/>
  <c r="K1070" i="4"/>
  <c r="K1066" i="4"/>
  <c r="K1067" i="4" s="1"/>
  <c r="K1065" i="4"/>
  <c r="K1063" i="4"/>
  <c r="K1062" i="4"/>
  <c r="K1061" i="4"/>
  <c r="K1060" i="4"/>
  <c r="K1054" i="4"/>
  <c r="K1058" i="4" s="1"/>
  <c r="K1053" i="4"/>
  <c r="K1052" i="4"/>
  <c r="K1049" i="4"/>
  <c r="K1048" i="4"/>
  <c r="K1047" i="4"/>
  <c r="K1050" i="4" s="1"/>
  <c r="K1055" i="4" s="1"/>
  <c r="K1057" i="4" s="1"/>
  <c r="K1073" i="4" s="1"/>
  <c r="K1074" i="4" s="1"/>
  <c r="K1075" i="4" s="1"/>
  <c r="K1076" i="4" s="1"/>
  <c r="K1037" i="4"/>
  <c r="K1038" i="4" s="1"/>
  <c r="K1036" i="4"/>
  <c r="K1032" i="4"/>
  <c r="K1033" i="4" s="1"/>
  <c r="K1031" i="4"/>
  <c r="K1029" i="4"/>
  <c r="K1028" i="4"/>
  <c r="K1027" i="4"/>
  <c r="K1026" i="4"/>
  <c r="K1020" i="4"/>
  <c r="K1019" i="4"/>
  <c r="K1018" i="4"/>
  <c r="K1016" i="4"/>
  <c r="K1015" i="4"/>
  <c r="K1005" i="4"/>
  <c r="K1004" i="4"/>
  <c r="K1006" i="4" s="1"/>
  <c r="K1001" i="4"/>
  <c r="K1000" i="4"/>
  <c r="K999" i="4"/>
  <c r="K996" i="4"/>
  <c r="K995" i="4"/>
  <c r="K997" i="4" s="1"/>
  <c r="K993" i="4"/>
  <c r="K992" i="4"/>
  <c r="K991" i="4"/>
  <c r="K985" i="4"/>
  <c r="K984" i="4"/>
  <c r="K983" i="4"/>
  <c r="K981" i="4"/>
  <c r="K980" i="4"/>
  <c r="K971" i="4"/>
  <c r="K970" i="4"/>
  <c r="K963" i="4"/>
  <c r="K964" i="4" s="1"/>
  <c r="K968" i="4" s="1"/>
  <c r="K962" i="4"/>
  <c r="K960" i="4"/>
  <c r="K965" i="4" s="1"/>
  <c r="K967" i="4" s="1"/>
  <c r="K959" i="4"/>
  <c r="K950" i="4"/>
  <c r="K951" i="4" s="1"/>
  <c r="K948" i="4"/>
  <c r="K947" i="4"/>
  <c r="K946" i="4"/>
  <c r="K945" i="4"/>
  <c r="K944" i="4"/>
  <c r="K942" i="4"/>
  <c r="K941" i="4"/>
  <c r="K938" i="4"/>
  <c r="K939" i="4" s="1"/>
  <c r="K952" i="4" s="1"/>
  <c r="K953" i="4" s="1"/>
  <c r="K954" i="4" s="1"/>
  <c r="K929" i="4"/>
  <c r="K930" i="4" s="1"/>
  <c r="K926" i="4"/>
  <c r="K925" i="4"/>
  <c r="K922" i="4"/>
  <c r="K923" i="4" s="1"/>
  <c r="K921" i="4"/>
  <c r="K920" i="4"/>
  <c r="K919" i="4"/>
  <c r="K916" i="4"/>
  <c r="K917" i="4" s="1"/>
  <c r="K910" i="4"/>
  <c r="K911" i="4" s="1"/>
  <c r="K913" i="4" s="1"/>
  <c r="K914" i="4" s="1"/>
  <c r="K909" i="4"/>
  <c r="K901" i="4"/>
  <c r="K900" i="4"/>
  <c r="K897" i="4"/>
  <c r="K896" i="4"/>
  <c r="K893" i="4"/>
  <c r="K892" i="4"/>
  <c r="K891" i="4"/>
  <c r="K890" i="4"/>
  <c r="K894" i="4" s="1"/>
  <c r="K888" i="4"/>
  <c r="K887" i="4"/>
  <c r="K881" i="4"/>
  <c r="K882" i="4" s="1"/>
  <c r="K884" i="4" s="1"/>
  <c r="K880" i="4"/>
  <c r="K871" i="4"/>
  <c r="K872" i="4" s="1"/>
  <c r="K867" i="4"/>
  <c r="K868" i="4" s="1"/>
  <c r="K864" i="4"/>
  <c r="K863" i="4"/>
  <c r="K862" i="4"/>
  <c r="K865" i="4" s="1"/>
  <c r="K861" i="4"/>
  <c r="K858" i="4"/>
  <c r="K859" i="4" s="1"/>
  <c r="K851" i="4"/>
  <c r="K852" i="4" s="1"/>
  <c r="K853" i="4" s="1"/>
  <c r="K855" i="4" s="1"/>
  <c r="K842" i="4"/>
  <c r="K841" i="4"/>
  <c r="K840" i="4"/>
  <c r="K839" i="4"/>
  <c r="K838" i="4"/>
  <c r="K837" i="4"/>
  <c r="K829" i="4"/>
  <c r="K828" i="4"/>
  <c r="K827" i="4"/>
  <c r="K824" i="4"/>
  <c r="K823" i="4"/>
  <c r="K822" i="4"/>
  <c r="K819" i="4"/>
  <c r="K818" i="4"/>
  <c r="K817" i="4"/>
  <c r="K816" i="4"/>
  <c r="K815" i="4"/>
  <c r="K814" i="4"/>
  <c r="K820" i="4" s="1"/>
  <c r="K813" i="4"/>
  <c r="K810" i="4"/>
  <c r="K811" i="4" s="1"/>
  <c r="K809" i="4"/>
  <c r="K800" i="4"/>
  <c r="K799" i="4"/>
  <c r="K801" i="4" s="1"/>
  <c r="K802" i="4" s="1"/>
  <c r="K803" i="4" s="1"/>
  <c r="K804" i="4" s="1"/>
  <c r="K805" i="4" s="1"/>
  <c r="K790" i="4"/>
  <c r="K791" i="4" s="1"/>
  <c r="K787" i="4"/>
  <c r="K786" i="4"/>
  <c r="K785" i="4"/>
  <c r="K784" i="4"/>
  <c r="K781" i="4"/>
  <c r="K782" i="4" s="1"/>
  <c r="K775" i="4"/>
  <c r="K779" i="4" s="1"/>
  <c r="K774" i="4"/>
  <c r="K772" i="4"/>
  <c r="K776" i="4" s="1"/>
  <c r="K778" i="4" s="1"/>
  <c r="K771" i="4"/>
  <c r="K761" i="4"/>
  <c r="K762" i="4" s="1"/>
  <c r="K763" i="4" s="1"/>
  <c r="K764" i="4" s="1"/>
  <c r="K765" i="4" s="1"/>
  <c r="K766" i="4" s="1"/>
  <c r="K760" i="4"/>
  <c r="K755" i="4"/>
  <c r="K756" i="4" s="1"/>
  <c r="K752" i="4"/>
  <c r="K751" i="4"/>
  <c r="K747" i="4"/>
  <c r="K746" i="4"/>
  <c r="K745" i="4"/>
  <c r="K748" i="4" s="1"/>
  <c r="K743" i="4"/>
  <c r="K742" i="4"/>
  <c r="K735" i="4"/>
  <c r="K736" i="4" s="1"/>
  <c r="K740" i="4" s="1"/>
  <c r="K732" i="4"/>
  <c r="K733" i="4" s="1"/>
  <c r="K737" i="4" s="1"/>
  <c r="K739" i="4" s="1"/>
  <c r="K753" i="4" s="1"/>
  <c r="K754" i="4" s="1"/>
  <c r="K722" i="4"/>
  <c r="K721" i="4"/>
  <c r="K723" i="4" s="1"/>
  <c r="K724" i="4" s="1"/>
  <c r="K725" i="4" s="1"/>
  <c r="K726" i="4" s="1"/>
  <c r="K727" i="4" s="1"/>
  <c r="K712" i="4"/>
  <c r="K713" i="4" s="1"/>
  <c r="K708" i="4"/>
  <c r="K707" i="4"/>
  <c r="K706" i="4"/>
  <c r="K709" i="4" s="1"/>
  <c r="K703" i="4"/>
  <c r="K704" i="4" s="1"/>
  <c r="K696" i="4"/>
  <c r="K697" i="4" s="1"/>
  <c r="K701" i="4" s="1"/>
  <c r="K694" i="4"/>
  <c r="K698" i="4" s="1"/>
  <c r="K700" i="4" s="1"/>
  <c r="K714" i="4" s="1"/>
  <c r="K715" i="4" s="1"/>
  <c r="K716" i="4" s="1"/>
  <c r="K717" i="4" s="1"/>
  <c r="K693" i="4"/>
  <c r="K684" i="4"/>
  <c r="K683" i="4"/>
  <c r="K679" i="4"/>
  <c r="K680" i="4" s="1"/>
  <c r="K676" i="4"/>
  <c r="K675" i="4"/>
  <c r="K674" i="4"/>
  <c r="K673" i="4"/>
  <c r="K671" i="4"/>
  <c r="K670" i="4"/>
  <c r="K667" i="4"/>
  <c r="K663" i="4"/>
  <c r="K664" i="4" s="1"/>
  <c r="K665" i="4" s="1"/>
  <c r="K654" i="4"/>
  <c r="K655" i="4" s="1"/>
  <c r="K650" i="4"/>
  <c r="K651" i="4" s="1"/>
  <c r="K647" i="4"/>
  <c r="K646" i="4"/>
  <c r="K645" i="4"/>
  <c r="K648" i="4" s="1"/>
  <c r="K644" i="4"/>
  <c r="K641" i="4"/>
  <c r="K642" i="4" s="1"/>
  <c r="K636" i="4"/>
  <c r="K638" i="4" s="1"/>
  <c r="K634" i="4"/>
  <c r="K635" i="4" s="1"/>
  <c r="K627" i="4"/>
  <c r="K628" i="4" s="1"/>
  <c r="K629" i="4" s="1"/>
  <c r="K630" i="4" s="1"/>
  <c r="K625" i="4"/>
  <c r="K626" i="4" s="1"/>
  <c r="K622" i="4"/>
  <c r="K621" i="4"/>
  <c r="K618" i="4"/>
  <c r="K619" i="4" s="1"/>
  <c r="K617" i="4"/>
  <c r="K616" i="4"/>
  <c r="K615" i="4"/>
  <c r="K614" i="4"/>
  <c r="K611" i="4"/>
  <c r="K612" i="4" s="1"/>
  <c r="K606" i="4"/>
  <c r="K608" i="4" s="1"/>
  <c r="K609" i="4" s="1"/>
  <c r="K604" i="4"/>
  <c r="K603" i="4"/>
  <c r="K605" i="4" s="1"/>
  <c r="K594" i="4"/>
  <c r="K595" i="4" s="1"/>
  <c r="K596" i="4" s="1"/>
  <c r="K597" i="4" s="1"/>
  <c r="K598" i="4" s="1"/>
  <c r="K599" i="4" s="1"/>
  <c r="K593" i="4"/>
  <c r="K592" i="4"/>
  <c r="K591" i="4"/>
  <c r="K582" i="4"/>
  <c r="K581" i="4"/>
  <c r="K580" i="4"/>
  <c r="K579" i="4"/>
  <c r="K578" i="4"/>
  <c r="K570" i="4"/>
  <c r="K569" i="4"/>
  <c r="K565" i="4"/>
  <c r="K566" i="4" s="1"/>
  <c r="K562" i="4"/>
  <c r="K561" i="4"/>
  <c r="K563" i="4" s="1"/>
  <c r="K556" i="4"/>
  <c r="K558" i="4" s="1"/>
  <c r="K571" i="4" s="1"/>
  <c r="K572" i="4" s="1"/>
  <c r="K573" i="4" s="1"/>
  <c r="K574" i="4" s="1"/>
  <c r="K554" i="4"/>
  <c r="K555" i="4" s="1"/>
  <c r="K559" i="4" s="1"/>
  <c r="K552" i="4"/>
  <c r="K551" i="4"/>
  <c r="K545" i="4"/>
  <c r="K546" i="4" s="1"/>
  <c r="K543" i="4"/>
  <c r="K544" i="4" s="1"/>
  <c r="K541" i="4"/>
  <c r="K540" i="4"/>
  <c r="K539" i="4"/>
  <c r="K542" i="4" s="1"/>
  <c r="K538" i="4"/>
  <c r="K534" i="4"/>
  <c r="K531" i="4"/>
  <c r="K532" i="4" s="1"/>
  <c r="K533" i="4" s="1"/>
  <c r="K530" i="4"/>
  <c r="K524" i="4"/>
  <c r="K525" i="4" s="1"/>
  <c r="K526" i="4" s="1"/>
  <c r="K522" i="4"/>
  <c r="K523" i="4" s="1"/>
  <c r="K514" i="4"/>
  <c r="K515" i="4" s="1"/>
  <c r="K516" i="4" s="1"/>
  <c r="K517" i="4" s="1"/>
  <c r="K518" i="4" s="1"/>
  <c r="K506" i="4"/>
  <c r="K507" i="4" s="1"/>
  <c r="K508" i="4" s="1"/>
  <c r="K509" i="4" s="1"/>
  <c r="K510" i="4" s="1"/>
  <c r="K500" i="4"/>
  <c r="K501" i="4" s="1"/>
  <c r="K502" i="4" s="1"/>
  <c r="K498" i="4"/>
  <c r="K499" i="4" s="1"/>
  <c r="K490" i="4"/>
  <c r="K491" i="4" s="1"/>
  <c r="K492" i="4" s="1"/>
  <c r="K493" i="4" s="1"/>
  <c r="K494" i="4" s="1"/>
  <c r="K481" i="4"/>
  <c r="K482" i="4" s="1"/>
  <c r="K478" i="4"/>
  <c r="K477" i="4"/>
  <c r="K475" i="4"/>
  <c r="K474" i="4"/>
  <c r="K467" i="4"/>
  <c r="K468" i="4" s="1"/>
  <c r="K472" i="4" s="1"/>
  <c r="K464" i="4"/>
  <c r="K463" i="4"/>
  <c r="K462" i="4"/>
  <c r="K465" i="4" s="1"/>
  <c r="K469" i="4" s="1"/>
  <c r="K471" i="4" s="1"/>
  <c r="K483" i="4" s="1"/>
  <c r="K484" i="4" s="1"/>
  <c r="K485" i="4" s="1"/>
  <c r="K486" i="4" s="1"/>
  <c r="K453" i="4"/>
  <c r="K449" i="4"/>
  <c r="K448" i="4"/>
  <c r="K445" i="4"/>
  <c r="K444" i="4"/>
  <c r="K446" i="4" s="1"/>
  <c r="K450" i="4" s="1"/>
  <c r="K452" i="4" s="1"/>
  <c r="K454" i="4" s="1"/>
  <c r="K455" i="4" s="1"/>
  <c r="K456" i="4" s="1"/>
  <c r="K457" i="4" s="1"/>
  <c r="K435" i="4"/>
  <c r="K431" i="4"/>
  <c r="K430" i="4"/>
  <c r="K427" i="4"/>
  <c r="K426" i="4"/>
  <c r="K428" i="4" s="1"/>
  <c r="K432" i="4" s="1"/>
  <c r="K434" i="4" s="1"/>
  <c r="K436" i="4" s="1"/>
  <c r="K437" i="4" s="1"/>
  <c r="K438" i="4" s="1"/>
  <c r="K439" i="4" s="1"/>
  <c r="K417" i="4"/>
  <c r="K416" i="4"/>
  <c r="K412" i="4"/>
  <c r="K413" i="4" s="1"/>
  <c r="K409" i="4"/>
  <c r="K410" i="4" s="1"/>
  <c r="K407" i="4"/>
  <c r="K403" i="4"/>
  <c r="K402" i="4"/>
  <c r="K399" i="4"/>
  <c r="K398" i="4"/>
  <c r="K400" i="4" s="1"/>
  <c r="K404" i="4" s="1"/>
  <c r="K406" i="4" s="1"/>
  <c r="K418" i="4" s="1"/>
  <c r="K419" i="4" s="1"/>
  <c r="K420" i="4" s="1"/>
  <c r="K421" i="4" s="1"/>
  <c r="K397" i="4"/>
  <c r="K396" i="4"/>
  <c r="K386" i="4"/>
  <c r="K387" i="4" s="1"/>
  <c r="K382" i="4"/>
  <c r="K383" i="4" s="1"/>
  <c r="K379" i="4"/>
  <c r="K380" i="4" s="1"/>
  <c r="K372" i="4"/>
  <c r="K373" i="4" s="1"/>
  <c r="K377" i="4" s="1"/>
  <c r="K369" i="4"/>
  <c r="K368" i="4"/>
  <c r="K367" i="4"/>
  <c r="K366" i="4"/>
  <c r="K365" i="4"/>
  <c r="K364" i="4"/>
  <c r="K370" i="4" s="1"/>
  <c r="K374" i="4" s="1"/>
  <c r="K376" i="4" s="1"/>
  <c r="K388" i="4" s="1"/>
  <c r="K389" i="4" s="1"/>
  <c r="K390" i="4" s="1"/>
  <c r="K391" i="4" s="1"/>
  <c r="K355" i="4"/>
  <c r="K351" i="4"/>
  <c r="K350" i="4"/>
  <c r="K347" i="4"/>
  <c r="K346" i="4"/>
  <c r="K345" i="4"/>
  <c r="K344" i="4"/>
  <c r="K343" i="4"/>
  <c r="K342" i="4"/>
  <c r="K329" i="4"/>
  <c r="K333" i="4" s="1"/>
  <c r="K328" i="4"/>
  <c r="K325" i="4"/>
  <c r="K324" i="4"/>
  <c r="K323" i="4"/>
  <c r="K322" i="4"/>
  <c r="K326" i="4" s="1"/>
  <c r="K330" i="4" s="1"/>
  <c r="K332" i="4" s="1"/>
  <c r="K334" i="4" s="1"/>
  <c r="K335" i="4" s="1"/>
  <c r="K336" i="4" s="1"/>
  <c r="K337" i="4" s="1"/>
  <c r="K321" i="4"/>
  <c r="K307" i="4"/>
  <c r="K308" i="4" s="1"/>
  <c r="K312" i="4" s="1"/>
  <c r="K304" i="4"/>
  <c r="K305" i="4" s="1"/>
  <c r="K309" i="4" s="1"/>
  <c r="K311" i="4" s="1"/>
  <c r="K313" i="4" s="1"/>
  <c r="K314" i="4" s="1"/>
  <c r="K315" i="4" s="1"/>
  <c r="K316" i="4" s="1"/>
  <c r="K303" i="4"/>
  <c r="K302" i="4"/>
  <c r="K301" i="4"/>
  <c r="K300" i="4"/>
  <c r="K288" i="4"/>
  <c r="K290" i="4" s="1"/>
  <c r="K292" i="4" s="1"/>
  <c r="K293" i="4" s="1"/>
  <c r="K294" i="4" s="1"/>
  <c r="K295" i="4" s="1"/>
  <c r="K287" i="4"/>
  <c r="K291" i="4" s="1"/>
  <c r="K286" i="4"/>
  <c r="K284" i="4"/>
  <c r="K283" i="4"/>
  <c r="K276" i="4"/>
  <c r="K277" i="4" s="1"/>
  <c r="K278" i="4" s="1"/>
  <c r="K274" i="4"/>
  <c r="K275" i="4" s="1"/>
  <c r="K267" i="4"/>
  <c r="K268" i="4" s="1"/>
  <c r="K269" i="4" s="1"/>
  <c r="K270" i="4" s="1"/>
  <c r="K262" i="4"/>
  <c r="K263" i="4" s="1"/>
  <c r="K264" i="4" s="1"/>
  <c r="K266" i="4" s="1"/>
  <c r="K253" i="4"/>
  <c r="K249" i="4"/>
  <c r="K250" i="4" s="1"/>
  <c r="K252" i="4" s="1"/>
  <c r="K254" i="4" s="1"/>
  <c r="K255" i="4" s="1"/>
  <c r="K256" i="4" s="1"/>
  <c r="K257" i="4" s="1"/>
  <c r="K248" i="4"/>
  <c r="K247" i="4"/>
  <c r="K237" i="4"/>
  <c r="K236" i="4"/>
  <c r="K235" i="4"/>
  <c r="K234" i="4"/>
  <c r="K233" i="4"/>
  <c r="K232" i="4"/>
  <c r="K231" i="4"/>
  <c r="K230" i="4"/>
  <c r="K229" i="4"/>
  <c r="K228" i="4"/>
  <c r="K226" i="4"/>
  <c r="K222" i="4"/>
  <c r="K221" i="4"/>
  <c r="K223" i="4" s="1"/>
  <c r="K219" i="4"/>
  <c r="K224" i="4" s="1"/>
  <c r="K218" i="4"/>
  <c r="K217" i="4"/>
  <c r="K216" i="4"/>
  <c r="K202" i="4"/>
  <c r="K203" i="4" s="1"/>
  <c r="K207" i="4" s="1"/>
  <c r="K200" i="4"/>
  <c r="K199" i="4"/>
  <c r="K185" i="4"/>
  <c r="K186" i="4" s="1"/>
  <c r="K190" i="4" s="1"/>
  <c r="K191" i="4" s="1"/>
  <c r="K192" i="4" s="1"/>
  <c r="K193" i="4" s="1"/>
  <c r="K194" i="4" s="1"/>
  <c r="K183" i="4"/>
  <c r="K187" i="4" s="1"/>
  <c r="K189" i="4" s="1"/>
  <c r="K182" i="4"/>
  <c r="K172" i="4"/>
  <c r="K173" i="4" s="1"/>
  <c r="K171" i="4"/>
  <c r="K170" i="4"/>
  <c r="K166" i="4"/>
  <c r="K165" i="4"/>
  <c r="K164" i="4"/>
  <c r="K167" i="4" s="1"/>
  <c r="K161" i="4"/>
  <c r="K162" i="4" s="1"/>
  <c r="K160" i="4"/>
  <c r="K157" i="4"/>
  <c r="K158" i="4" s="1"/>
  <c r="K148" i="4"/>
  <c r="K149" i="4" s="1"/>
  <c r="K145" i="4"/>
  <c r="K144" i="4"/>
  <c r="K142" i="4"/>
  <c r="K141" i="4"/>
  <c r="K132" i="4"/>
  <c r="K131" i="4"/>
  <c r="K130" i="4"/>
  <c r="K129" i="4"/>
  <c r="K128" i="4"/>
  <c r="K127" i="4"/>
  <c r="K126" i="4"/>
  <c r="K122" i="4"/>
  <c r="K121" i="4"/>
  <c r="K120" i="4"/>
  <c r="K119" i="4"/>
  <c r="K118" i="4"/>
  <c r="K117" i="4"/>
  <c r="K116" i="4"/>
  <c r="K123" i="4" s="1"/>
  <c r="K113" i="4"/>
  <c r="K112" i="4"/>
  <c r="K111" i="4"/>
  <c r="K110" i="4"/>
  <c r="K109" i="4"/>
  <c r="K108" i="4"/>
  <c r="K114" i="4" s="1"/>
  <c r="K107" i="4"/>
  <c r="K101" i="4"/>
  <c r="K100" i="4"/>
  <c r="K99" i="4"/>
  <c r="K98" i="4"/>
  <c r="K95" i="4"/>
  <c r="K94" i="4"/>
  <c r="K96" i="4" s="1"/>
  <c r="K85" i="4"/>
  <c r="K84" i="4"/>
  <c r="K86" i="4" s="1"/>
  <c r="K87" i="4" s="1"/>
  <c r="K88" i="4" s="1"/>
  <c r="K89" i="4" s="1"/>
  <c r="K75" i="4"/>
  <c r="K74" i="4"/>
  <c r="K73" i="4"/>
  <c r="K72" i="4"/>
  <c r="K71" i="4"/>
  <c r="K70" i="4"/>
  <c r="K69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0" i="4"/>
  <c r="K29" i="4"/>
  <c r="K31" i="4" s="1"/>
  <c r="K26" i="4"/>
  <c r="K25" i="4"/>
  <c r="K27" i="4" s="1"/>
  <c r="K22" i="4"/>
  <c r="K21" i="4"/>
  <c r="K23" i="4" s="1"/>
  <c r="K32" i="4" s="1"/>
  <c r="K33" i="4" s="1"/>
  <c r="K34" i="4" s="1"/>
  <c r="K15" i="4"/>
  <c r="K16" i="4" s="1"/>
  <c r="K17" i="4" s="1"/>
  <c r="K13" i="4"/>
  <c r="K14" i="4" s="1"/>
  <c r="K6" i="4"/>
  <c r="K7" i="4" s="1"/>
  <c r="K8" i="4" s="1"/>
  <c r="K9" i="4" s="1"/>
  <c r="K5" i="4"/>
  <c r="E466" i="3"/>
  <c r="E467" i="3" s="1"/>
  <c r="D469" i="3" s="1"/>
  <c r="D462" i="3"/>
  <c r="E460" i="3"/>
  <c r="E459" i="3"/>
  <c r="D452" i="3"/>
  <c r="D453" i="3" s="1"/>
  <c r="D455" i="3" s="1"/>
  <c r="D446" i="3"/>
  <c r="D448" i="3" s="1"/>
  <c r="D445" i="3"/>
  <c r="D438" i="3"/>
  <c r="D437" i="3"/>
  <c r="D439" i="3" s="1"/>
  <c r="D441" i="3" s="1"/>
  <c r="D433" i="3"/>
  <c r="D430" i="3"/>
  <c r="D431" i="3" s="1"/>
  <c r="D423" i="3"/>
  <c r="D424" i="3" s="1"/>
  <c r="D426" i="3" s="1"/>
  <c r="D419" i="3"/>
  <c r="D416" i="3"/>
  <c r="D415" i="3"/>
  <c r="D414" i="3"/>
  <c r="D417" i="3" s="1"/>
  <c r="E408" i="3"/>
  <c r="D410" i="3" s="1"/>
  <c r="E407" i="3"/>
  <c r="E406" i="3"/>
  <c r="F399" i="3"/>
  <c r="F398" i="3"/>
  <c r="F397" i="3"/>
  <c r="F396" i="3"/>
  <c r="F395" i="3"/>
  <c r="F394" i="3"/>
  <c r="F393" i="3"/>
  <c r="F392" i="3"/>
  <c r="F400" i="3" s="1"/>
  <c r="D402" i="3" s="1"/>
  <c r="D386" i="3"/>
  <c r="D388" i="3" s="1"/>
  <c r="D385" i="3"/>
  <c r="D379" i="3"/>
  <c r="D381" i="3" s="1"/>
  <c r="D378" i="3"/>
  <c r="D372" i="3"/>
  <c r="D374" i="3" s="1"/>
  <c r="D371" i="3"/>
  <c r="D364" i="3"/>
  <c r="D365" i="3" s="1"/>
  <c r="D367" i="3" s="1"/>
  <c r="D358" i="3"/>
  <c r="D360" i="3" s="1"/>
  <c r="D357" i="3"/>
  <c r="D350" i="3"/>
  <c r="D351" i="3" s="1"/>
  <c r="D353" i="3" s="1"/>
  <c r="D344" i="3"/>
  <c r="D346" i="3" s="1"/>
  <c r="D343" i="3"/>
  <c r="D337" i="3"/>
  <c r="D339" i="3" s="1"/>
  <c r="D336" i="3"/>
  <c r="D330" i="3"/>
  <c r="D332" i="3" s="1"/>
  <c r="D329" i="3"/>
  <c r="D322" i="3"/>
  <c r="D323" i="3" s="1"/>
  <c r="D325" i="3" s="1"/>
  <c r="D316" i="3"/>
  <c r="D318" i="3" s="1"/>
  <c r="D315" i="3"/>
  <c r="D308" i="3"/>
  <c r="D309" i="3" s="1"/>
  <c r="D311" i="3" s="1"/>
  <c r="D301" i="3"/>
  <c r="D300" i="3"/>
  <c r="D299" i="3"/>
  <c r="D298" i="3"/>
  <c r="D297" i="3"/>
  <c r="D290" i="3"/>
  <c r="D291" i="3" s="1"/>
  <c r="D293" i="3" s="1"/>
  <c r="D284" i="3"/>
  <c r="D286" i="3" s="1"/>
  <c r="D283" i="3"/>
  <c r="D276" i="3"/>
  <c r="D277" i="3" s="1"/>
  <c r="D279" i="3" s="1"/>
  <c r="D269" i="3"/>
  <c r="D268" i="3"/>
  <c r="D267" i="3"/>
  <c r="D266" i="3"/>
  <c r="D265" i="3"/>
  <c r="D264" i="3"/>
  <c r="D270" i="3" s="1"/>
  <c r="D272" i="3" s="1"/>
  <c r="F258" i="3"/>
  <c r="D260" i="3" s="1"/>
  <c r="F257" i="3"/>
  <c r="E251" i="3"/>
  <c r="D253" i="3" s="1"/>
  <c r="E250" i="3"/>
  <c r="G244" i="3"/>
  <c r="D246" i="3" s="1"/>
  <c r="G243" i="3"/>
  <c r="G236" i="3"/>
  <c r="G237" i="3" s="1"/>
  <c r="D239" i="3" s="1"/>
  <c r="F230" i="3"/>
  <c r="D232" i="3" s="1"/>
  <c r="F229" i="3"/>
  <c r="F222" i="3"/>
  <c r="F223" i="3" s="1"/>
  <c r="D225" i="3" s="1"/>
  <c r="F216" i="3"/>
  <c r="D218" i="3" s="1"/>
  <c r="F215" i="3"/>
  <c r="F209" i="3"/>
  <c r="D211" i="3" s="1"/>
  <c r="F208" i="3"/>
  <c r="H202" i="3"/>
  <c r="D204" i="3" s="1"/>
  <c r="H201" i="3"/>
  <c r="G194" i="3"/>
  <c r="G195" i="3" s="1"/>
  <c r="D197" i="3" s="1"/>
  <c r="E188" i="3"/>
  <c r="D190" i="3" s="1"/>
  <c r="E187" i="3"/>
  <c r="E180" i="3"/>
  <c r="E181" i="3" s="1"/>
  <c r="D183" i="3" s="1"/>
  <c r="F174" i="3"/>
  <c r="D176" i="3" s="1"/>
  <c r="F173" i="3"/>
  <c r="H166" i="3"/>
  <c r="D169" i="3" s="1"/>
  <c r="H165" i="3"/>
  <c r="F159" i="3"/>
  <c r="D161" i="3" s="1"/>
  <c r="F158" i="3"/>
  <c r="I151" i="3"/>
  <c r="I152" i="3" s="1"/>
  <c r="D154" i="3" s="1"/>
  <c r="G145" i="3"/>
  <c r="D147" i="3" s="1"/>
  <c r="G144" i="3"/>
  <c r="E137" i="3"/>
  <c r="E138" i="3" s="1"/>
  <c r="D140" i="3" s="1"/>
  <c r="D131" i="3"/>
  <c r="D133" i="3" s="1"/>
  <c r="D130" i="3"/>
  <c r="F124" i="3"/>
  <c r="D126" i="3" s="1"/>
  <c r="F123" i="3"/>
  <c r="D116" i="3"/>
  <c r="D115" i="3"/>
  <c r="D117" i="3" s="1"/>
  <c r="D119" i="3" s="1"/>
  <c r="E109" i="3"/>
  <c r="D111" i="3" s="1"/>
  <c r="E108" i="3"/>
  <c r="G100" i="3"/>
  <c r="G99" i="3"/>
  <c r="G98" i="3"/>
  <c r="G101" i="3" s="1"/>
  <c r="D104" i="3" s="1"/>
  <c r="F91" i="3"/>
  <c r="F90" i="3"/>
  <c r="F89" i="3"/>
  <c r="F92" i="3" s="1"/>
  <c r="D94" i="3" s="1"/>
  <c r="D82" i="3"/>
  <c r="D83" i="3" s="1"/>
  <c r="D85" i="3" s="1"/>
  <c r="D75" i="3"/>
  <c r="D76" i="3" s="1"/>
  <c r="D78" i="3" s="1"/>
  <c r="F68" i="3"/>
  <c r="F69" i="3" s="1"/>
  <c r="D71" i="3" s="1"/>
  <c r="F61" i="3"/>
  <c r="F62" i="3" s="1"/>
  <c r="D64" i="3" s="1"/>
  <c r="F54" i="3"/>
  <c r="F55" i="3" s="1"/>
  <c r="D57" i="3" s="1"/>
  <c r="D47" i="3"/>
  <c r="D48" i="3" s="1"/>
  <c r="D50" i="3" s="1"/>
  <c r="D40" i="3"/>
  <c r="D41" i="3" s="1"/>
  <c r="D43" i="3" s="1"/>
  <c r="D33" i="3"/>
  <c r="D34" i="3" s="1"/>
  <c r="D36" i="3" s="1"/>
  <c r="D26" i="3"/>
  <c r="D27" i="3" s="1"/>
  <c r="D29" i="3" s="1"/>
  <c r="F19" i="3"/>
  <c r="F18" i="3"/>
  <c r="D12" i="3"/>
  <c r="D14" i="3" s="1"/>
  <c r="D11" i="3"/>
  <c r="D4" i="3"/>
  <c r="D5" i="3" s="1"/>
  <c r="D7" i="3" s="1"/>
  <c r="I77" i="2"/>
  <c r="H77" i="2"/>
  <c r="J77" i="2" s="1"/>
  <c r="I76" i="2"/>
  <c r="H76" i="2"/>
  <c r="J76" i="2" s="1"/>
  <c r="I75" i="2"/>
  <c r="H75" i="2"/>
  <c r="J75" i="2" s="1"/>
  <c r="I74" i="2"/>
  <c r="H74" i="2"/>
  <c r="J74" i="2" s="1"/>
  <c r="I73" i="2"/>
  <c r="I72" i="2" s="1"/>
  <c r="H73" i="2"/>
  <c r="J73" i="2" s="1"/>
  <c r="J72" i="2" s="1"/>
  <c r="G72" i="2"/>
  <c r="I71" i="2"/>
  <c r="H71" i="2"/>
  <c r="J71" i="2" s="1"/>
  <c r="I70" i="2"/>
  <c r="H70" i="2"/>
  <c r="J70" i="2" s="1"/>
  <c r="I69" i="2"/>
  <c r="H69" i="2"/>
  <c r="J69" i="2" s="1"/>
  <c r="I68" i="2"/>
  <c r="H68" i="2"/>
  <c r="J68" i="2" s="1"/>
  <c r="I67" i="2"/>
  <c r="H67" i="2"/>
  <c r="J67" i="2" s="1"/>
  <c r="J66" i="2" s="1"/>
  <c r="G66" i="2"/>
  <c r="I65" i="2"/>
  <c r="H65" i="2"/>
  <c r="J65" i="2" s="1"/>
  <c r="I64" i="2"/>
  <c r="H64" i="2"/>
  <c r="J64" i="2" s="1"/>
  <c r="I63" i="2"/>
  <c r="H63" i="2"/>
  <c r="J63" i="2" s="1"/>
  <c r="I62" i="2"/>
  <c r="H62" i="2"/>
  <c r="J62" i="2" s="1"/>
  <c r="I61" i="2"/>
  <c r="H61" i="2"/>
  <c r="J61" i="2" s="1"/>
  <c r="I60" i="2"/>
  <c r="H60" i="2"/>
  <c r="J60" i="2" s="1"/>
  <c r="I59" i="2"/>
  <c r="H59" i="2"/>
  <c r="J59" i="2" s="1"/>
  <c r="I58" i="2"/>
  <c r="H58" i="2"/>
  <c r="J58" i="2" s="1"/>
  <c r="I57" i="2"/>
  <c r="H57" i="2"/>
  <c r="J57" i="2" s="1"/>
  <c r="I56" i="2"/>
  <c r="H56" i="2"/>
  <c r="J56" i="2" s="1"/>
  <c r="I55" i="2"/>
  <c r="H55" i="2"/>
  <c r="J55" i="2" s="1"/>
  <c r="I54" i="2"/>
  <c r="H54" i="2"/>
  <c r="J54" i="2" s="1"/>
  <c r="I52" i="2"/>
  <c r="H52" i="2"/>
  <c r="J52" i="2" s="1"/>
  <c r="I51" i="2"/>
  <c r="H51" i="2"/>
  <c r="J51" i="2" s="1"/>
  <c r="I50" i="2"/>
  <c r="H50" i="2"/>
  <c r="J50" i="2" s="1"/>
  <c r="I49" i="2"/>
  <c r="H49" i="2"/>
  <c r="J49" i="2" s="1"/>
  <c r="I48" i="2"/>
  <c r="H48" i="2"/>
  <c r="J48" i="2" s="1"/>
  <c r="I47" i="2"/>
  <c r="H47" i="2"/>
  <c r="J47" i="2" s="1"/>
  <c r="I46" i="2"/>
  <c r="H46" i="2"/>
  <c r="J46" i="2" s="1"/>
  <c r="G44" i="2"/>
  <c r="I43" i="2"/>
  <c r="H43" i="2"/>
  <c r="J43" i="2" s="1"/>
  <c r="I42" i="2"/>
  <c r="H42" i="2"/>
  <c r="J42" i="2" s="1"/>
  <c r="I41" i="2"/>
  <c r="H41" i="2"/>
  <c r="J41" i="2" s="1"/>
  <c r="I40" i="2"/>
  <c r="H40" i="2"/>
  <c r="J40" i="2" s="1"/>
  <c r="I39" i="2"/>
  <c r="I37" i="2" s="1"/>
  <c r="H39" i="2"/>
  <c r="J39" i="2" s="1"/>
  <c r="I38" i="2"/>
  <c r="H38" i="2"/>
  <c r="J38" i="2" s="1"/>
  <c r="G37" i="2"/>
  <c r="I36" i="2"/>
  <c r="H36" i="2"/>
  <c r="J36" i="2" s="1"/>
  <c r="I35" i="2"/>
  <c r="H35" i="2"/>
  <c r="J35" i="2" s="1"/>
  <c r="I34" i="2"/>
  <c r="H34" i="2"/>
  <c r="J34" i="2" s="1"/>
  <c r="I33" i="2"/>
  <c r="H33" i="2"/>
  <c r="J33" i="2" s="1"/>
  <c r="I32" i="2"/>
  <c r="H32" i="2"/>
  <c r="J32" i="2" s="1"/>
  <c r="I31" i="2"/>
  <c r="H31" i="2"/>
  <c r="J31" i="2" s="1"/>
  <c r="I30" i="2"/>
  <c r="H30" i="2"/>
  <c r="J30" i="2" s="1"/>
  <c r="I29" i="2"/>
  <c r="H29" i="2"/>
  <c r="J29" i="2" s="1"/>
  <c r="I28" i="2"/>
  <c r="H28" i="2"/>
  <c r="J28" i="2" s="1"/>
  <c r="I27" i="2"/>
  <c r="H27" i="2"/>
  <c r="J27" i="2" s="1"/>
  <c r="G26" i="2"/>
  <c r="I25" i="2"/>
  <c r="H25" i="2"/>
  <c r="J25" i="2" s="1"/>
  <c r="I24" i="2"/>
  <c r="H24" i="2"/>
  <c r="J24" i="2" s="1"/>
  <c r="I23" i="2"/>
  <c r="H23" i="2"/>
  <c r="J23" i="2" s="1"/>
  <c r="I22" i="2"/>
  <c r="H22" i="2"/>
  <c r="J22" i="2" s="1"/>
  <c r="I21" i="2"/>
  <c r="H21" i="2"/>
  <c r="J21" i="2" s="1"/>
  <c r="I20" i="2"/>
  <c r="H20" i="2"/>
  <c r="J20" i="2" s="1"/>
  <c r="I19" i="2"/>
  <c r="H19" i="2"/>
  <c r="J19" i="2" s="1"/>
  <c r="I18" i="2"/>
  <c r="H18" i="2"/>
  <c r="J18" i="2" s="1"/>
  <c r="I17" i="2"/>
  <c r="H17" i="2"/>
  <c r="J17" i="2" s="1"/>
  <c r="G16" i="2"/>
  <c r="I15" i="2"/>
  <c r="H15" i="2"/>
  <c r="J15" i="2" s="1"/>
  <c r="I14" i="2"/>
  <c r="H14" i="2"/>
  <c r="J14" i="2" s="1"/>
  <c r="I13" i="2"/>
  <c r="H13" i="2"/>
  <c r="J13" i="2" s="1"/>
  <c r="G12" i="2"/>
  <c r="I11" i="2"/>
  <c r="H11" i="2"/>
  <c r="J11" i="2" s="1"/>
  <c r="I10" i="2"/>
  <c r="H10" i="2"/>
  <c r="J10" i="2" s="1"/>
  <c r="I9" i="2"/>
  <c r="H9" i="2"/>
  <c r="J9" i="2" s="1"/>
  <c r="I8" i="2"/>
  <c r="H8" i="2"/>
  <c r="J8" i="2" s="1"/>
  <c r="I7" i="2"/>
  <c r="H7" i="2"/>
  <c r="J7" i="2" s="1"/>
  <c r="G6" i="2"/>
  <c r="J5" i="2"/>
  <c r="J4" i="2" s="1"/>
  <c r="I5" i="2"/>
  <c r="I4" i="2" s="1"/>
  <c r="H5" i="2"/>
  <c r="G4" i="2"/>
  <c r="K1132" i="4" l="1"/>
  <c r="K1152" i="4" s="1"/>
  <c r="K1153" i="4" s="1"/>
  <c r="K1154" i="4" s="1"/>
  <c r="K1155" i="4" s="1"/>
  <c r="K239" i="4"/>
  <c r="K240" i="4" s="1"/>
  <c r="K241" i="4" s="1"/>
  <c r="K242" i="4" s="1"/>
  <c r="J12" i="2"/>
  <c r="I66" i="2"/>
  <c r="F20" i="3"/>
  <c r="D22" i="3" s="1"/>
  <c r="K102" i="4"/>
  <c r="K133" i="4"/>
  <c r="K204" i="4"/>
  <c r="K206" i="4" s="1"/>
  <c r="K208" i="4" s="1"/>
  <c r="K209" i="4" s="1"/>
  <c r="K210" i="4" s="1"/>
  <c r="K211" i="4" s="1"/>
  <c r="K989" i="4"/>
  <c r="K986" i="4"/>
  <c r="K988" i="4" s="1"/>
  <c r="K1007" i="4" s="1"/>
  <c r="K1008" i="4" s="1"/>
  <c r="K1009" i="4" s="1"/>
  <c r="K1010" i="4" s="1"/>
  <c r="K1120" i="4"/>
  <c r="K1121" i="4" s="1"/>
  <c r="K1122" i="4" s="1"/>
  <c r="K1123" i="4" s="1"/>
  <c r="K1119" i="4"/>
  <c r="K1151" i="4"/>
  <c r="K1024" i="4"/>
  <c r="K1021" i="4"/>
  <c r="K1023" i="4" s="1"/>
  <c r="K1039" i="4" s="1"/>
  <c r="K1040" i="4" s="1"/>
  <c r="K1041" i="4" s="1"/>
  <c r="K1042" i="4" s="1"/>
  <c r="K238" i="4"/>
  <c r="J6" i="2"/>
  <c r="J80" i="2" s="1"/>
  <c r="J16" i="2"/>
  <c r="J37" i="2"/>
  <c r="K656" i="4"/>
  <c r="K657" i="4" s="1"/>
  <c r="K658" i="4" s="1"/>
  <c r="K659" i="4" s="1"/>
  <c r="K639" i="4"/>
  <c r="K856" i="4"/>
  <c r="K873" i="4" s="1"/>
  <c r="K874" i="4" s="1"/>
  <c r="K875" i="4" s="1"/>
  <c r="K876" i="4" s="1"/>
  <c r="K1107" i="4"/>
  <c r="K1108" i="4" s="1"/>
  <c r="K1109" i="4" s="1"/>
  <c r="K1110" i="4" s="1"/>
  <c r="Q16" i="9"/>
  <c r="I12" i="2"/>
  <c r="I6" i="2"/>
  <c r="J79" i="2" s="1"/>
  <c r="I16" i="2"/>
  <c r="J26" i="2"/>
  <c r="J44" i="2"/>
  <c r="K62" i="4"/>
  <c r="K63" i="4" s="1"/>
  <c r="K64" i="4" s="1"/>
  <c r="K65" i="4" s="1"/>
  <c r="K103" i="4"/>
  <c r="K105" i="4" s="1"/>
  <c r="K174" i="4"/>
  <c r="K175" i="4" s="1"/>
  <c r="K176" i="4" s="1"/>
  <c r="K177" i="4" s="1"/>
  <c r="K348" i="4"/>
  <c r="K352" i="4" s="1"/>
  <c r="K354" i="4" s="1"/>
  <c r="K356" i="4" s="1"/>
  <c r="K357" i="4" s="1"/>
  <c r="K358" i="4" s="1"/>
  <c r="K359" i="4" s="1"/>
  <c r="K931" i="4"/>
  <c r="K932" i="4" s="1"/>
  <c r="K933" i="4" s="1"/>
  <c r="K934" i="4" s="1"/>
  <c r="K972" i="4"/>
  <c r="K973" i="4" s="1"/>
  <c r="K974" i="4" s="1"/>
  <c r="K975" i="4" s="1"/>
  <c r="K668" i="4"/>
  <c r="K685" i="4" s="1"/>
  <c r="K686" i="4" s="1"/>
  <c r="K687" i="4" s="1"/>
  <c r="K688" i="4" s="1"/>
  <c r="K885" i="4"/>
  <c r="K902" i="4" s="1"/>
  <c r="K903" i="4" s="1"/>
  <c r="K904" i="4" s="1"/>
  <c r="K905" i="4" s="1"/>
  <c r="I26" i="2"/>
  <c r="I44" i="2"/>
  <c r="D302" i="3"/>
  <c r="D304" i="3" s="1"/>
  <c r="K76" i="4"/>
  <c r="K77" i="4" s="1"/>
  <c r="K78" i="4" s="1"/>
  <c r="K79" i="4" s="1"/>
  <c r="K80" i="4" s="1"/>
  <c r="K150" i="4"/>
  <c r="K151" i="4" s="1"/>
  <c r="K152" i="4" s="1"/>
  <c r="K153" i="4" s="1"/>
  <c r="K792" i="4"/>
  <c r="K793" i="4" s="1"/>
  <c r="K794" i="4" s="1"/>
  <c r="K795" i="4" s="1"/>
  <c r="K830" i="4"/>
  <c r="K831" i="4" s="1"/>
  <c r="K832" i="4" s="1"/>
  <c r="K833" i="4" s="1"/>
  <c r="K677" i="4"/>
  <c r="K583" i="4"/>
  <c r="K584" i="4" s="1"/>
  <c r="K585" i="4" s="1"/>
  <c r="K586" i="4" s="1"/>
  <c r="K587" i="4" s="1"/>
  <c r="G148" i="5"/>
  <c r="G149" i="5" s="1"/>
  <c r="G150" i="5" s="1"/>
  <c r="K843" i="4"/>
  <c r="K844" i="4" s="1"/>
  <c r="K845" i="4" s="1"/>
  <c r="K846" i="4" s="1"/>
  <c r="K847" i="4" s="1"/>
  <c r="I354" i="8"/>
  <c r="I355" i="8" s="1"/>
  <c r="O18" i="9"/>
  <c r="O21" i="9" s="1"/>
  <c r="Q6" i="9"/>
  <c r="Q8" i="9"/>
  <c r="Q14" i="9"/>
  <c r="N4" i="9"/>
  <c r="N21" i="9" s="1"/>
  <c r="H4" i="9"/>
  <c r="M4" i="9"/>
  <c r="G4" i="9"/>
  <c r="G21" i="9" s="1"/>
  <c r="J4" i="9"/>
  <c r="L4" i="9"/>
  <c r="E21" i="9"/>
  <c r="E22" i="9" s="1"/>
  <c r="H12" i="9"/>
  <c r="M12" i="9" s="1"/>
  <c r="J12" i="9"/>
  <c r="K12" i="9"/>
  <c r="K21" i="9" s="1"/>
  <c r="G14" i="9"/>
  <c r="F10" i="9"/>
  <c r="Q10" i="9" s="1"/>
  <c r="L12" i="9"/>
  <c r="N16" i="9"/>
  <c r="P16" i="9"/>
  <c r="I352" i="8" l="1"/>
  <c r="I343" i="8"/>
  <c r="I334" i="8"/>
  <c r="I325" i="8"/>
  <c r="I316" i="8"/>
  <c r="I307" i="8"/>
  <c r="I298" i="8"/>
  <c r="I289" i="8"/>
  <c r="I280" i="8"/>
  <c r="I271" i="8"/>
  <c r="I262" i="8"/>
  <c r="I253" i="8"/>
  <c r="I244" i="8"/>
  <c r="I345" i="8"/>
  <c r="I336" i="8"/>
  <c r="I327" i="8"/>
  <c r="I318" i="8"/>
  <c r="I309" i="8"/>
  <c r="I300" i="8"/>
  <c r="I291" i="8"/>
  <c r="I282" i="8"/>
  <c r="I273" i="8"/>
  <c r="I349" i="8"/>
  <c r="I340" i="8"/>
  <c r="I331" i="8"/>
  <c r="I322" i="8"/>
  <c r="I313" i="8"/>
  <c r="I304" i="8"/>
  <c r="I295" i="8"/>
  <c r="I286" i="8"/>
  <c r="I277" i="8"/>
  <c r="I265" i="8"/>
  <c r="I256" i="8"/>
  <c r="I247" i="8"/>
  <c r="I351" i="8"/>
  <c r="I342" i="8"/>
  <c r="I333" i="8"/>
  <c r="I324" i="8"/>
  <c r="I315" i="8"/>
  <c r="I306" i="8"/>
  <c r="I297" i="8"/>
  <c r="I288" i="8"/>
  <c r="I279" i="8"/>
  <c r="I328" i="8"/>
  <c r="I301" i="8"/>
  <c r="I274" i="8"/>
  <c r="I246" i="8"/>
  <c r="I339" i="8"/>
  <c r="I312" i="8"/>
  <c r="I285" i="8"/>
  <c r="I259" i="8"/>
  <c r="I239" i="8"/>
  <c r="I236" i="8"/>
  <c r="I233" i="8"/>
  <c r="I230" i="8"/>
  <c r="I227" i="8"/>
  <c r="I224" i="8"/>
  <c r="I221" i="8"/>
  <c r="I218" i="8"/>
  <c r="I215" i="8"/>
  <c r="I212" i="8"/>
  <c r="I209" i="8"/>
  <c r="I180" i="8"/>
  <c r="I177" i="8"/>
  <c r="I174" i="8"/>
  <c r="I171" i="8"/>
  <c r="I168" i="8"/>
  <c r="I165" i="8"/>
  <c r="I162" i="8"/>
  <c r="I159" i="8"/>
  <c r="I156" i="8"/>
  <c r="I153" i="8"/>
  <c r="I346" i="8"/>
  <c r="I319" i="8"/>
  <c r="I292" i="8"/>
  <c r="I255" i="8"/>
  <c r="I330" i="8"/>
  <c r="I303" i="8"/>
  <c r="I276" i="8"/>
  <c r="I294" i="8"/>
  <c r="I283" i="8"/>
  <c r="I146" i="8"/>
  <c r="I144" i="8"/>
  <c r="I137" i="8"/>
  <c r="I135" i="8"/>
  <c r="I128" i="8"/>
  <c r="I126" i="8"/>
  <c r="I119" i="8"/>
  <c r="I117" i="8"/>
  <c r="I110" i="8"/>
  <c r="I108" i="8"/>
  <c r="I101" i="8"/>
  <c r="I99" i="8"/>
  <c r="I92" i="8"/>
  <c r="I90" i="8"/>
  <c r="I83" i="8"/>
  <c r="I81" i="8"/>
  <c r="I74" i="8"/>
  <c r="I72" i="8"/>
  <c r="I65" i="8"/>
  <c r="I63" i="8"/>
  <c r="I56" i="8"/>
  <c r="I54" i="8"/>
  <c r="I158" i="8"/>
  <c r="I348" i="8"/>
  <c r="I337" i="8"/>
  <c r="I149" i="8"/>
  <c r="I147" i="8"/>
  <c r="I140" i="8"/>
  <c r="I138" i="8"/>
  <c r="I131" i="8"/>
  <c r="I129" i="8"/>
  <c r="I122" i="8"/>
  <c r="I120" i="8"/>
  <c r="I113" i="8"/>
  <c r="I111" i="8"/>
  <c r="I104" i="8"/>
  <c r="I102" i="8"/>
  <c r="I95" i="8"/>
  <c r="I93" i="8"/>
  <c r="I86" i="8"/>
  <c r="I84" i="8"/>
  <c r="I77" i="8"/>
  <c r="I75" i="8"/>
  <c r="I68" i="8"/>
  <c r="I66" i="8"/>
  <c r="I59" i="8"/>
  <c r="I57" i="8"/>
  <c r="I50" i="8"/>
  <c r="I48" i="8"/>
  <c r="I45" i="8"/>
  <c r="I42" i="8"/>
  <c r="I39" i="8"/>
  <c r="I36" i="8"/>
  <c r="I33" i="8"/>
  <c r="I30" i="8"/>
  <c r="I27" i="8"/>
  <c r="I24" i="8"/>
  <c r="I21" i="8"/>
  <c r="I18" i="8"/>
  <c r="I15" i="8"/>
  <c r="I12" i="8"/>
  <c r="I9" i="8"/>
  <c r="I6" i="8"/>
  <c r="J6" i="8" s="1"/>
  <c r="K6" i="8" s="1"/>
  <c r="I179" i="8"/>
  <c r="I176" i="8"/>
  <c r="I173" i="8"/>
  <c r="I170" i="8"/>
  <c r="I167" i="8"/>
  <c r="I164" i="8"/>
  <c r="I155" i="8"/>
  <c r="I161" i="8"/>
  <c r="I143" i="8"/>
  <c r="I116" i="8"/>
  <c r="I89" i="8"/>
  <c r="I62" i="8"/>
  <c r="I139" i="8"/>
  <c r="I132" i="8"/>
  <c r="I112" i="8"/>
  <c r="I105" i="8"/>
  <c r="I85" i="8"/>
  <c r="I78" i="8"/>
  <c r="I58" i="8"/>
  <c r="I51" i="8"/>
  <c r="I250" i="8"/>
  <c r="I163" i="8"/>
  <c r="I152" i="8"/>
  <c r="I125" i="8"/>
  <c r="I98" i="8"/>
  <c r="I71" i="8"/>
  <c r="I65" i="7"/>
  <c r="I62" i="7"/>
  <c r="I59" i="7"/>
  <c r="I56" i="7"/>
  <c r="I53" i="7"/>
  <c r="I50" i="7"/>
  <c r="I47" i="7"/>
  <c r="I44" i="7"/>
  <c r="I41" i="7"/>
  <c r="I38" i="7"/>
  <c r="I35" i="7"/>
  <c r="I32" i="7"/>
  <c r="I29" i="7"/>
  <c r="I26" i="7"/>
  <c r="I23" i="7"/>
  <c r="I20" i="7"/>
  <c r="I17" i="7"/>
  <c r="I14" i="7"/>
  <c r="I11" i="7"/>
  <c r="I8" i="7"/>
  <c r="I5" i="7"/>
  <c r="J78" i="2"/>
  <c r="I185" i="8"/>
  <c r="I148" i="8"/>
  <c r="I141" i="8"/>
  <c r="I121" i="8"/>
  <c r="I114" i="8"/>
  <c r="I94" i="8"/>
  <c r="I87" i="8"/>
  <c r="I67" i="8"/>
  <c r="I60" i="8"/>
  <c r="I154" i="8"/>
  <c r="I103" i="8"/>
  <c r="I37" i="8"/>
  <c r="I10" i="8"/>
  <c r="I134" i="8"/>
  <c r="I130" i="8"/>
  <c r="I96" i="8"/>
  <c r="I53" i="8"/>
  <c r="I49" i="8"/>
  <c r="I40" i="8"/>
  <c r="I31" i="8"/>
  <c r="I22" i="8"/>
  <c r="I13" i="8"/>
  <c r="I4" i="8"/>
  <c r="J4" i="8" s="1"/>
  <c r="K4" i="8" s="1"/>
  <c r="I264" i="8"/>
  <c r="I150" i="8"/>
  <c r="I107" i="8"/>
  <c r="I69" i="8"/>
  <c r="I46" i="8"/>
  <c r="I19" i="8"/>
  <c r="I321" i="8"/>
  <c r="I310" i="8"/>
  <c r="I28" i="8"/>
  <c r="I123" i="8"/>
  <c r="I80" i="8"/>
  <c r="I76" i="8"/>
  <c r="I43" i="8"/>
  <c r="I34" i="8"/>
  <c r="I25" i="8"/>
  <c r="I16" i="8"/>
  <c r="I7" i="8"/>
  <c r="I38" i="8"/>
  <c r="I7" i="7"/>
  <c r="I61" i="7"/>
  <c r="I124" i="8"/>
  <c r="I166" i="8"/>
  <c r="I194" i="8"/>
  <c r="I172" i="8"/>
  <c r="I31" i="7"/>
  <c r="I23" i="8"/>
  <c r="I91" i="8"/>
  <c r="I61" i="8"/>
  <c r="I175" i="8"/>
  <c r="I82" i="8"/>
  <c r="I240" i="8"/>
  <c r="I18" i="7"/>
  <c r="I36" i="7"/>
  <c r="I54" i="7"/>
  <c r="I79" i="8"/>
  <c r="I187" i="8"/>
  <c r="I317" i="8"/>
  <c r="I188" i="8"/>
  <c r="I344" i="8"/>
  <c r="I208" i="8"/>
  <c r="I226" i="8"/>
  <c r="I258" i="8"/>
  <c r="I186" i="8"/>
  <c r="I184" i="8"/>
  <c r="I308" i="8"/>
  <c r="I270" i="8"/>
  <c r="I254" i="8"/>
  <c r="I302" i="8"/>
  <c r="I323" i="8"/>
  <c r="I70" i="8"/>
  <c r="I16" i="7"/>
  <c r="I8" i="8"/>
  <c r="I231" i="8"/>
  <c r="I40" i="7"/>
  <c r="I32" i="8"/>
  <c r="I118" i="8"/>
  <c r="I88" i="8"/>
  <c r="I181" i="8"/>
  <c r="I109" i="8"/>
  <c r="I21" i="7"/>
  <c r="I39" i="7"/>
  <c r="I57" i="7"/>
  <c r="I106" i="8"/>
  <c r="I206" i="8"/>
  <c r="I196" i="8"/>
  <c r="I211" i="8"/>
  <c r="I229" i="8"/>
  <c r="I272" i="8"/>
  <c r="I195" i="8"/>
  <c r="I193" i="8"/>
  <c r="I335" i="8"/>
  <c r="I263" i="8"/>
  <c r="I311" i="8"/>
  <c r="I332" i="8"/>
  <c r="I100" i="8"/>
  <c r="I10" i="7"/>
  <c r="I151" i="8"/>
  <c r="I52" i="8"/>
  <c r="I223" i="8"/>
  <c r="I281" i="8"/>
  <c r="I245" i="8"/>
  <c r="I192" i="8"/>
  <c r="I278" i="8"/>
  <c r="I17" i="8"/>
  <c r="I19" i="7"/>
  <c r="I73" i="8"/>
  <c r="I49" i="7"/>
  <c r="I41" i="8"/>
  <c r="I145" i="8"/>
  <c r="I201" i="8"/>
  <c r="I136" i="8"/>
  <c r="I6" i="7"/>
  <c r="I24" i="7"/>
  <c r="I42" i="7"/>
  <c r="I60" i="7"/>
  <c r="I210" i="8"/>
  <c r="I183" i="8"/>
  <c r="I216" i="8"/>
  <c r="I214" i="8"/>
  <c r="I232" i="8"/>
  <c r="I299" i="8"/>
  <c r="I204" i="8"/>
  <c r="I189" i="8"/>
  <c r="I320" i="8"/>
  <c r="I242" i="8"/>
  <c r="I287" i="8"/>
  <c r="I341" i="8"/>
  <c r="I44" i="8"/>
  <c r="I22" i="7"/>
  <c r="I14" i="8"/>
  <c r="I55" i="8"/>
  <c r="I15" i="7"/>
  <c r="I51" i="7"/>
  <c r="I237" i="8"/>
  <c r="I267" i="8"/>
  <c r="I248" i="8"/>
  <c r="I269" i="8"/>
  <c r="I314" i="8"/>
  <c r="I25" i="7"/>
  <c r="I115" i="8"/>
  <c r="I133" i="8"/>
  <c r="I200" i="8"/>
  <c r="I202" i="8"/>
  <c r="I28" i="7"/>
  <c r="I178" i="8"/>
  <c r="I34" i="7"/>
  <c r="I26" i="8"/>
  <c r="I46" i="7"/>
  <c r="I37" i="7"/>
  <c r="I4" i="7"/>
  <c r="J4" i="7" s="1"/>
  <c r="K4" i="7" s="1"/>
  <c r="I58" i="7"/>
  <c r="I97" i="8"/>
  <c r="I222" i="8"/>
  <c r="I142" i="8"/>
  <c r="I182" i="8"/>
  <c r="I9" i="7"/>
  <c r="I27" i="7"/>
  <c r="I45" i="7"/>
  <c r="I63" i="7"/>
  <c r="I157" i="8"/>
  <c r="I219" i="8"/>
  <c r="I191" i="8"/>
  <c r="I225" i="8"/>
  <c r="I268" i="8"/>
  <c r="I217" i="8"/>
  <c r="I235" i="8"/>
  <c r="I326" i="8"/>
  <c r="I252" i="8"/>
  <c r="I249" i="8"/>
  <c r="I198" i="8"/>
  <c r="I275" i="8"/>
  <c r="I329" i="8"/>
  <c r="I251" i="8"/>
  <c r="I296" i="8"/>
  <c r="I350" i="8"/>
  <c r="I64" i="7"/>
  <c r="I43" i="7"/>
  <c r="I35" i="8"/>
  <c r="I11" i="8"/>
  <c r="I55" i="7"/>
  <c r="I13" i="7"/>
  <c r="I5" i="8"/>
  <c r="J5" i="8" s="1"/>
  <c r="K5" i="8" s="1"/>
  <c r="I205" i="8"/>
  <c r="I290" i="8"/>
  <c r="I160" i="8"/>
  <c r="I197" i="8"/>
  <c r="I12" i="7"/>
  <c r="I30" i="7"/>
  <c r="I48" i="7"/>
  <c r="I203" i="8"/>
  <c r="I228" i="8"/>
  <c r="I257" i="8"/>
  <c r="I234" i="8"/>
  <c r="I190" i="8"/>
  <c r="I220" i="8"/>
  <c r="I238" i="8"/>
  <c r="I266" i="8"/>
  <c r="I207" i="8"/>
  <c r="I284" i="8"/>
  <c r="I338" i="8"/>
  <c r="I260" i="8"/>
  <c r="I305" i="8"/>
  <c r="I127" i="8"/>
  <c r="I20" i="8"/>
  <c r="I52" i="7"/>
  <c r="I47" i="8"/>
  <c r="I29" i="8"/>
  <c r="I64" i="8"/>
  <c r="I169" i="8"/>
  <c r="I213" i="8"/>
  <c r="I33" i="7"/>
  <c r="I241" i="8"/>
  <c r="I261" i="8"/>
  <c r="I199" i="8"/>
  <c r="I243" i="8"/>
  <c r="I293" i="8"/>
  <c r="I347" i="8"/>
  <c r="Q12" i="9"/>
  <c r="M21" i="9"/>
  <c r="P18" i="9"/>
  <c r="Q18" i="9" s="1"/>
  <c r="F21" i="9"/>
  <c r="F22" i="9" s="1"/>
  <c r="G22" i="9" s="1"/>
  <c r="H21" i="9"/>
  <c r="K134" i="4"/>
  <c r="K135" i="4" s="1"/>
  <c r="K136" i="4" s="1"/>
  <c r="K137" i="4" s="1"/>
  <c r="L21" i="9"/>
  <c r="Q4" i="9"/>
  <c r="J21" i="9"/>
  <c r="P4" i="9"/>
  <c r="J5" i="7" l="1"/>
  <c r="K5" i="7" s="1"/>
  <c r="J7" i="8"/>
  <c r="K7" i="8" s="1"/>
  <c r="J8" i="8"/>
  <c r="K8" i="8" s="1"/>
  <c r="H22" i="9"/>
  <c r="I22" i="9" s="1"/>
  <c r="J9" i="8"/>
  <c r="K9" i="8" s="1"/>
  <c r="J22" i="9"/>
  <c r="K22" i="9" s="1"/>
  <c r="L22" i="9" s="1"/>
  <c r="M22" i="9" s="1"/>
  <c r="N22" i="9" s="1"/>
  <c r="O22" i="9" s="1"/>
  <c r="P21" i="9"/>
  <c r="J6" i="7"/>
  <c r="K6" i="7" s="1"/>
  <c r="J10" i="8" l="1"/>
  <c r="P22" i="9"/>
  <c r="Q21" i="9" s="1"/>
  <c r="J7" i="7"/>
  <c r="K7" i="7" l="1"/>
  <c r="J8" i="7"/>
  <c r="K10" i="8"/>
  <c r="J11" i="8"/>
  <c r="K11" i="8" l="1"/>
  <c r="J12" i="8"/>
  <c r="K8" i="7"/>
  <c r="J9" i="7"/>
  <c r="K9" i="7" l="1"/>
  <c r="J10" i="7"/>
  <c r="K12" i="8"/>
  <c r="J13" i="8"/>
  <c r="K13" i="8" l="1"/>
  <c r="J14" i="8"/>
  <c r="K10" i="7"/>
  <c r="J11" i="7"/>
  <c r="K11" i="7" l="1"/>
  <c r="J12" i="7"/>
  <c r="K14" i="8"/>
  <c r="J15" i="8"/>
  <c r="K15" i="8" l="1"/>
  <c r="J16" i="8"/>
  <c r="K12" i="7"/>
  <c r="J13" i="7"/>
  <c r="K13" i="7" l="1"/>
  <c r="J14" i="7"/>
  <c r="K16" i="8"/>
  <c r="J17" i="8"/>
  <c r="K17" i="8" l="1"/>
  <c r="J18" i="8"/>
  <c r="K14" i="7"/>
  <c r="J15" i="7"/>
  <c r="K15" i="7" l="1"/>
  <c r="J16" i="7"/>
  <c r="K18" i="8"/>
  <c r="J19" i="8"/>
  <c r="K19" i="8" l="1"/>
  <c r="J20" i="8"/>
  <c r="K16" i="7"/>
  <c r="J17" i="7"/>
  <c r="K17" i="7" l="1"/>
  <c r="J18" i="7"/>
  <c r="K20" i="8"/>
  <c r="J21" i="8"/>
  <c r="K21" i="8" l="1"/>
  <c r="J22" i="8"/>
  <c r="K18" i="7"/>
  <c r="J19" i="7"/>
  <c r="K19" i="7" l="1"/>
  <c r="J20" i="7"/>
  <c r="K22" i="8"/>
  <c r="J23" i="8"/>
  <c r="K23" i="8" l="1"/>
  <c r="J24" i="8"/>
  <c r="K20" i="7"/>
  <c r="J21" i="7"/>
  <c r="K24" i="8" l="1"/>
  <c r="J25" i="8"/>
  <c r="K21" i="7"/>
  <c r="J22" i="7"/>
  <c r="K22" i="7" l="1"/>
  <c r="J23" i="7"/>
  <c r="K25" i="8"/>
  <c r="J26" i="8"/>
  <c r="K26" i="8" l="1"/>
  <c r="J27" i="8"/>
  <c r="K23" i="7"/>
  <c r="J24" i="7"/>
  <c r="K24" i="7" l="1"/>
  <c r="J25" i="7"/>
  <c r="K27" i="8"/>
  <c r="J28" i="8"/>
  <c r="K25" i="7" l="1"/>
  <c r="J26" i="7"/>
  <c r="K28" i="8"/>
  <c r="J29" i="8"/>
  <c r="K29" i="8" l="1"/>
  <c r="J30" i="8"/>
  <c r="K26" i="7"/>
  <c r="J27" i="7"/>
  <c r="K27" i="7" l="1"/>
  <c r="J28" i="7"/>
  <c r="K30" i="8"/>
  <c r="J31" i="8"/>
  <c r="K31" i="8" l="1"/>
  <c r="J32" i="8"/>
  <c r="K28" i="7"/>
  <c r="J29" i="7"/>
  <c r="K29" i="7" l="1"/>
  <c r="J30" i="7"/>
  <c r="K32" i="8"/>
  <c r="J33" i="8"/>
  <c r="K33" i="8" l="1"/>
  <c r="J34" i="8"/>
  <c r="K30" i="7"/>
  <c r="J31" i="7"/>
  <c r="K31" i="7" l="1"/>
  <c r="J32" i="7"/>
  <c r="K34" i="8"/>
  <c r="J35" i="8"/>
  <c r="K35" i="8" l="1"/>
  <c r="J36" i="8"/>
  <c r="K32" i="7"/>
  <c r="J33" i="7"/>
  <c r="K33" i="7" l="1"/>
  <c r="J34" i="7"/>
  <c r="K36" i="8"/>
  <c r="J37" i="8"/>
  <c r="K37" i="8" l="1"/>
  <c r="J38" i="8"/>
  <c r="K34" i="7"/>
  <c r="J35" i="7"/>
  <c r="K35" i="7" l="1"/>
  <c r="J36" i="7"/>
  <c r="K38" i="8"/>
  <c r="J39" i="8"/>
  <c r="K39" i="8" l="1"/>
  <c r="J40" i="8"/>
  <c r="K36" i="7"/>
  <c r="J37" i="7"/>
  <c r="K37" i="7" l="1"/>
  <c r="J38" i="7"/>
  <c r="K40" i="8"/>
  <c r="J41" i="8"/>
  <c r="K41" i="8" l="1"/>
  <c r="J42" i="8"/>
  <c r="K38" i="7"/>
  <c r="J39" i="7"/>
  <c r="K39" i="7" l="1"/>
  <c r="J40" i="7"/>
  <c r="K42" i="8"/>
  <c r="J43" i="8"/>
  <c r="K43" i="8" l="1"/>
  <c r="J44" i="8"/>
  <c r="K40" i="7"/>
  <c r="J41" i="7"/>
  <c r="K41" i="7" l="1"/>
  <c r="J42" i="7"/>
  <c r="K44" i="8"/>
  <c r="J45" i="8"/>
  <c r="K45" i="8" l="1"/>
  <c r="J46" i="8"/>
  <c r="K42" i="7"/>
  <c r="J43" i="7"/>
  <c r="K43" i="7" l="1"/>
  <c r="J44" i="7"/>
  <c r="K46" i="8"/>
  <c r="J47" i="8"/>
  <c r="K47" i="8" l="1"/>
  <c r="J48" i="8"/>
  <c r="K44" i="7"/>
  <c r="J45" i="7"/>
  <c r="K48" i="8" l="1"/>
  <c r="J49" i="8"/>
  <c r="K45" i="7"/>
  <c r="J46" i="7"/>
  <c r="K46" i="7" l="1"/>
  <c r="J47" i="7"/>
  <c r="K49" i="8"/>
  <c r="J50" i="8"/>
  <c r="K50" i="8" l="1"/>
  <c r="J51" i="8"/>
  <c r="K47" i="7"/>
  <c r="J48" i="7"/>
  <c r="K48" i="7" l="1"/>
  <c r="J49" i="7"/>
  <c r="K51" i="8"/>
  <c r="J52" i="8"/>
  <c r="K52" i="8" l="1"/>
  <c r="J53" i="8"/>
  <c r="K49" i="7"/>
  <c r="J50" i="7"/>
  <c r="K50" i="7" l="1"/>
  <c r="J51" i="7"/>
  <c r="K53" i="8"/>
  <c r="J54" i="8"/>
  <c r="K54" i="8" l="1"/>
  <c r="J55" i="8"/>
  <c r="K51" i="7"/>
  <c r="J52" i="7"/>
  <c r="K52" i="7" l="1"/>
  <c r="J53" i="7"/>
  <c r="K55" i="8"/>
  <c r="J56" i="8"/>
  <c r="K56" i="8" l="1"/>
  <c r="J57" i="8"/>
  <c r="K53" i="7"/>
  <c r="J54" i="7"/>
  <c r="K54" i="7" l="1"/>
  <c r="J55" i="7"/>
  <c r="K57" i="8"/>
  <c r="J58" i="8"/>
  <c r="K58" i="8" l="1"/>
  <c r="J59" i="8"/>
  <c r="K55" i="7"/>
  <c r="J56" i="7"/>
  <c r="K56" i="7" l="1"/>
  <c r="J57" i="7"/>
  <c r="K59" i="8"/>
  <c r="J60" i="8"/>
  <c r="K60" i="8" l="1"/>
  <c r="J61" i="8"/>
  <c r="K57" i="7"/>
  <c r="J58" i="7"/>
  <c r="K61" i="8" l="1"/>
  <c r="J62" i="8"/>
  <c r="K58" i="7"/>
  <c r="J59" i="7"/>
  <c r="K59" i="7" l="1"/>
  <c r="J60" i="7"/>
  <c r="K62" i="8"/>
  <c r="J63" i="8"/>
  <c r="K63" i="8" l="1"/>
  <c r="J64" i="8"/>
  <c r="K60" i="7"/>
  <c r="J61" i="7"/>
  <c r="K61" i="7" l="1"/>
  <c r="J62" i="7"/>
  <c r="K64" i="8"/>
  <c r="J65" i="8"/>
  <c r="K65" i="8" l="1"/>
  <c r="J66" i="8"/>
  <c r="K62" i="7"/>
  <c r="J63" i="7"/>
  <c r="K63" i="7" l="1"/>
  <c r="J64" i="7"/>
  <c r="K66" i="8"/>
  <c r="J67" i="8"/>
  <c r="K67" i="8" l="1"/>
  <c r="J68" i="8"/>
  <c r="K64" i="7"/>
  <c r="J65" i="7"/>
  <c r="K65" i="7" l="1"/>
  <c r="K68" i="8"/>
  <c r="J69" i="8"/>
  <c r="K69" i="8" l="1"/>
  <c r="J70" i="8"/>
  <c r="K70" i="8" l="1"/>
  <c r="J71" i="8"/>
  <c r="K71" i="8" l="1"/>
  <c r="J72" i="8"/>
  <c r="K72" i="8" l="1"/>
  <c r="J73" i="8"/>
  <c r="K73" i="8" l="1"/>
  <c r="J74" i="8"/>
  <c r="K74" i="8" l="1"/>
  <c r="J75" i="8"/>
  <c r="K75" i="8" l="1"/>
  <c r="J76" i="8"/>
  <c r="K76" i="8" l="1"/>
  <c r="J77" i="8"/>
  <c r="K77" i="8" l="1"/>
  <c r="J78" i="8"/>
  <c r="K78" i="8" l="1"/>
  <c r="J79" i="8"/>
  <c r="K79" i="8" l="1"/>
  <c r="J80" i="8"/>
  <c r="K80" i="8" l="1"/>
  <c r="J81" i="8"/>
  <c r="K81" i="8" l="1"/>
  <c r="J82" i="8"/>
  <c r="K82" i="8" l="1"/>
  <c r="J83" i="8"/>
  <c r="K83" i="8" l="1"/>
  <c r="J84" i="8"/>
  <c r="K84" i="8" l="1"/>
  <c r="J85" i="8"/>
  <c r="K85" i="8" l="1"/>
  <c r="J86" i="8"/>
  <c r="K86" i="8" l="1"/>
  <c r="J87" i="8"/>
  <c r="K87" i="8" l="1"/>
  <c r="J88" i="8"/>
  <c r="K88" i="8" l="1"/>
  <c r="J89" i="8"/>
  <c r="K89" i="8" l="1"/>
  <c r="J90" i="8"/>
  <c r="K90" i="8" l="1"/>
  <c r="J91" i="8"/>
  <c r="K91" i="8" l="1"/>
  <c r="J92" i="8"/>
  <c r="K92" i="8" l="1"/>
  <c r="J93" i="8"/>
  <c r="K93" i="8" l="1"/>
  <c r="J94" i="8"/>
  <c r="K94" i="8" l="1"/>
  <c r="J95" i="8"/>
  <c r="K95" i="8" l="1"/>
  <c r="J96" i="8"/>
  <c r="K96" i="8" l="1"/>
  <c r="J97" i="8"/>
  <c r="K97" i="8" l="1"/>
  <c r="J98" i="8"/>
  <c r="K98" i="8" l="1"/>
  <c r="J99" i="8"/>
  <c r="K99" i="8" l="1"/>
  <c r="J100" i="8"/>
  <c r="K100" i="8" l="1"/>
  <c r="J101" i="8"/>
  <c r="K101" i="8" l="1"/>
  <c r="J102" i="8"/>
  <c r="K102" i="8" l="1"/>
  <c r="J103" i="8"/>
  <c r="K103" i="8" l="1"/>
  <c r="J104" i="8"/>
  <c r="K104" i="8" l="1"/>
  <c r="J105" i="8"/>
  <c r="K105" i="8" l="1"/>
  <c r="J106" i="8"/>
  <c r="K106" i="8" l="1"/>
  <c r="J107" i="8"/>
  <c r="K107" i="8" l="1"/>
  <c r="J108" i="8"/>
  <c r="K108" i="8" l="1"/>
  <c r="J109" i="8"/>
  <c r="K109" i="8" l="1"/>
  <c r="J110" i="8"/>
  <c r="K110" i="8" l="1"/>
  <c r="J111" i="8"/>
  <c r="K111" i="8" l="1"/>
  <c r="J112" i="8"/>
  <c r="K112" i="8" l="1"/>
  <c r="J113" i="8"/>
  <c r="K113" i="8" l="1"/>
  <c r="J114" i="8"/>
  <c r="K114" i="8" l="1"/>
  <c r="J115" i="8"/>
  <c r="K115" i="8" l="1"/>
  <c r="J116" i="8"/>
  <c r="K116" i="8" l="1"/>
  <c r="J117" i="8"/>
  <c r="K117" i="8" l="1"/>
  <c r="J118" i="8"/>
  <c r="K118" i="8" l="1"/>
  <c r="J119" i="8"/>
  <c r="K119" i="8" l="1"/>
  <c r="J120" i="8"/>
  <c r="K120" i="8" l="1"/>
  <c r="J121" i="8"/>
  <c r="K121" i="8" l="1"/>
  <c r="J122" i="8"/>
  <c r="K122" i="8" l="1"/>
  <c r="J123" i="8"/>
  <c r="K123" i="8" l="1"/>
  <c r="J124" i="8"/>
  <c r="K124" i="8" l="1"/>
  <c r="J125" i="8"/>
  <c r="K125" i="8" l="1"/>
  <c r="J126" i="8"/>
  <c r="K126" i="8" l="1"/>
  <c r="J127" i="8"/>
  <c r="K127" i="8" l="1"/>
  <c r="J128" i="8"/>
  <c r="K128" i="8" l="1"/>
  <c r="J129" i="8"/>
  <c r="K129" i="8" l="1"/>
  <c r="J130" i="8"/>
  <c r="K130" i="8" l="1"/>
  <c r="J131" i="8"/>
  <c r="K131" i="8" l="1"/>
  <c r="J132" i="8"/>
  <c r="K132" i="8" l="1"/>
  <c r="J133" i="8"/>
  <c r="K133" i="8" l="1"/>
  <c r="J134" i="8"/>
  <c r="K134" i="8" l="1"/>
  <c r="J135" i="8"/>
  <c r="K135" i="8" l="1"/>
  <c r="J136" i="8"/>
  <c r="K136" i="8" l="1"/>
  <c r="J137" i="8"/>
  <c r="K137" i="8" l="1"/>
  <c r="J138" i="8"/>
  <c r="K138" i="8" l="1"/>
  <c r="J139" i="8"/>
  <c r="K139" i="8" l="1"/>
  <c r="J140" i="8"/>
  <c r="K140" i="8" l="1"/>
  <c r="J141" i="8"/>
  <c r="K141" i="8" l="1"/>
  <c r="J142" i="8"/>
  <c r="K142" i="8" l="1"/>
  <c r="J143" i="8"/>
  <c r="K143" i="8" l="1"/>
  <c r="J144" i="8"/>
  <c r="K144" i="8" l="1"/>
  <c r="J145" i="8"/>
  <c r="K145" i="8" l="1"/>
  <c r="J146" i="8"/>
  <c r="K146" i="8" l="1"/>
  <c r="J147" i="8"/>
  <c r="K147" i="8" l="1"/>
  <c r="J148" i="8"/>
  <c r="K148" i="8" l="1"/>
  <c r="J149" i="8"/>
  <c r="K149" i="8" l="1"/>
  <c r="J150" i="8"/>
  <c r="K150" i="8" l="1"/>
  <c r="J151" i="8"/>
  <c r="K151" i="8" l="1"/>
  <c r="J152" i="8"/>
  <c r="K152" i="8" l="1"/>
  <c r="J153" i="8"/>
  <c r="K153" i="8" l="1"/>
  <c r="J154" i="8"/>
  <c r="K154" i="8" l="1"/>
  <c r="J155" i="8"/>
  <c r="K155" i="8" l="1"/>
  <c r="J156" i="8"/>
  <c r="K156" i="8" l="1"/>
  <c r="J157" i="8"/>
  <c r="K157" i="8" l="1"/>
  <c r="J158" i="8"/>
  <c r="K158" i="8" l="1"/>
  <c r="J159" i="8"/>
  <c r="K159" i="8" l="1"/>
  <c r="J160" i="8"/>
  <c r="K160" i="8" l="1"/>
  <c r="J161" i="8"/>
  <c r="K161" i="8" l="1"/>
  <c r="J162" i="8"/>
  <c r="K162" i="8" l="1"/>
  <c r="J163" i="8"/>
  <c r="K163" i="8" l="1"/>
  <c r="J164" i="8"/>
  <c r="K164" i="8" l="1"/>
  <c r="J165" i="8"/>
  <c r="K165" i="8" l="1"/>
  <c r="J166" i="8"/>
  <c r="K166" i="8" l="1"/>
  <c r="J167" i="8"/>
  <c r="K167" i="8" l="1"/>
  <c r="J168" i="8"/>
  <c r="K168" i="8" l="1"/>
  <c r="J169" i="8"/>
  <c r="K169" i="8" l="1"/>
  <c r="J170" i="8"/>
  <c r="K170" i="8" l="1"/>
  <c r="J171" i="8"/>
  <c r="K171" i="8" l="1"/>
  <c r="J172" i="8"/>
  <c r="K172" i="8" l="1"/>
  <c r="J173" i="8"/>
  <c r="K173" i="8" l="1"/>
  <c r="J174" i="8"/>
  <c r="K174" i="8" l="1"/>
  <c r="J175" i="8"/>
  <c r="K175" i="8" l="1"/>
  <c r="J176" i="8"/>
  <c r="K176" i="8" l="1"/>
  <c r="J177" i="8"/>
  <c r="K177" i="8" l="1"/>
  <c r="J178" i="8"/>
  <c r="K178" i="8" l="1"/>
  <c r="J179" i="8"/>
  <c r="K179" i="8" l="1"/>
  <c r="J180" i="8"/>
  <c r="K180" i="8" l="1"/>
  <c r="J181" i="8"/>
  <c r="K181" i="8" l="1"/>
  <c r="J182" i="8"/>
  <c r="K182" i="8" l="1"/>
  <c r="J183" i="8"/>
  <c r="K183" i="8" l="1"/>
  <c r="J184" i="8"/>
  <c r="K184" i="8" l="1"/>
  <c r="J185" i="8"/>
  <c r="K185" i="8" l="1"/>
  <c r="J186" i="8"/>
  <c r="K186" i="8" l="1"/>
  <c r="J187" i="8"/>
  <c r="K187" i="8" l="1"/>
  <c r="J188" i="8"/>
  <c r="K188" i="8" l="1"/>
  <c r="J189" i="8"/>
  <c r="K189" i="8" l="1"/>
  <c r="J190" i="8"/>
  <c r="K190" i="8" l="1"/>
  <c r="J191" i="8"/>
  <c r="K191" i="8" l="1"/>
  <c r="J192" i="8"/>
  <c r="K192" i="8" l="1"/>
  <c r="J193" i="8"/>
  <c r="K193" i="8" l="1"/>
  <c r="J194" i="8"/>
  <c r="K194" i="8" l="1"/>
  <c r="J195" i="8"/>
  <c r="K195" i="8" l="1"/>
  <c r="J196" i="8"/>
  <c r="K196" i="8" l="1"/>
  <c r="J197" i="8"/>
  <c r="K197" i="8" l="1"/>
  <c r="J198" i="8"/>
  <c r="K198" i="8" l="1"/>
  <c r="J199" i="8"/>
  <c r="K199" i="8" l="1"/>
  <c r="J200" i="8"/>
  <c r="K200" i="8" l="1"/>
  <c r="J201" i="8"/>
  <c r="K201" i="8" l="1"/>
  <c r="J202" i="8"/>
  <c r="K202" i="8" l="1"/>
  <c r="J203" i="8"/>
  <c r="K203" i="8" l="1"/>
  <c r="J204" i="8"/>
  <c r="K204" i="8" l="1"/>
  <c r="J205" i="8"/>
  <c r="K205" i="8" l="1"/>
  <c r="J206" i="8"/>
  <c r="K206" i="8" l="1"/>
  <c r="J207" i="8"/>
  <c r="K207" i="8" l="1"/>
  <c r="J208" i="8"/>
  <c r="K208" i="8" l="1"/>
  <c r="J209" i="8"/>
  <c r="K209" i="8" l="1"/>
  <c r="J210" i="8"/>
  <c r="K210" i="8" l="1"/>
  <c r="J211" i="8"/>
  <c r="K211" i="8" l="1"/>
  <c r="J212" i="8"/>
  <c r="K212" i="8" l="1"/>
  <c r="J213" i="8"/>
  <c r="K213" i="8" l="1"/>
  <c r="J214" i="8"/>
  <c r="K214" i="8" l="1"/>
  <c r="J215" i="8"/>
  <c r="K215" i="8" l="1"/>
  <c r="J216" i="8"/>
  <c r="K216" i="8" l="1"/>
  <c r="J217" i="8"/>
  <c r="K217" i="8" l="1"/>
  <c r="J218" i="8"/>
  <c r="K218" i="8" l="1"/>
  <c r="J219" i="8"/>
  <c r="K219" i="8" l="1"/>
  <c r="J220" i="8"/>
  <c r="K220" i="8" l="1"/>
  <c r="J221" i="8"/>
  <c r="K221" i="8" l="1"/>
  <c r="J222" i="8"/>
  <c r="K222" i="8" l="1"/>
  <c r="J223" i="8"/>
  <c r="K223" i="8" l="1"/>
  <c r="J224" i="8"/>
  <c r="K224" i="8" l="1"/>
  <c r="J225" i="8"/>
  <c r="K225" i="8" l="1"/>
  <c r="J226" i="8"/>
  <c r="K226" i="8" l="1"/>
  <c r="J227" i="8"/>
  <c r="K227" i="8" l="1"/>
  <c r="J228" i="8"/>
  <c r="K228" i="8" l="1"/>
  <c r="J229" i="8"/>
  <c r="K229" i="8" l="1"/>
  <c r="J230" i="8"/>
  <c r="K230" i="8" l="1"/>
  <c r="J231" i="8"/>
  <c r="K231" i="8" l="1"/>
  <c r="J232" i="8"/>
  <c r="K232" i="8" l="1"/>
  <c r="J233" i="8"/>
  <c r="K233" i="8" l="1"/>
  <c r="J234" i="8"/>
  <c r="K234" i="8" l="1"/>
  <c r="J235" i="8"/>
  <c r="K235" i="8" l="1"/>
  <c r="J236" i="8"/>
  <c r="K236" i="8" l="1"/>
  <c r="J237" i="8"/>
  <c r="K237" i="8" l="1"/>
  <c r="J238" i="8"/>
  <c r="K238" i="8" l="1"/>
  <c r="J239" i="8"/>
  <c r="K239" i="8" l="1"/>
  <c r="J240" i="8"/>
  <c r="K240" i="8" l="1"/>
  <c r="J241" i="8"/>
  <c r="K241" i="8" l="1"/>
  <c r="J242" i="8"/>
  <c r="K242" i="8" l="1"/>
  <c r="J243" i="8"/>
  <c r="K243" i="8" l="1"/>
  <c r="J244" i="8"/>
  <c r="K244" i="8" l="1"/>
  <c r="J245" i="8"/>
  <c r="K245" i="8" l="1"/>
  <c r="J246" i="8"/>
  <c r="K246" i="8" l="1"/>
  <c r="J247" i="8"/>
  <c r="K247" i="8" l="1"/>
  <c r="J248" i="8"/>
  <c r="K248" i="8" l="1"/>
  <c r="J249" i="8"/>
  <c r="K249" i="8" l="1"/>
  <c r="J250" i="8"/>
  <c r="K250" i="8" l="1"/>
  <c r="J251" i="8"/>
  <c r="K251" i="8" l="1"/>
  <c r="J252" i="8"/>
  <c r="K252" i="8" l="1"/>
  <c r="J253" i="8"/>
  <c r="K253" i="8" l="1"/>
  <c r="J254" i="8"/>
  <c r="K254" i="8" l="1"/>
  <c r="J255" i="8"/>
  <c r="K255" i="8" l="1"/>
  <c r="J256" i="8"/>
  <c r="K256" i="8" l="1"/>
  <c r="J257" i="8"/>
  <c r="K257" i="8" l="1"/>
  <c r="J258" i="8"/>
  <c r="K258" i="8" l="1"/>
  <c r="J259" i="8"/>
  <c r="K259" i="8" l="1"/>
  <c r="J260" i="8"/>
  <c r="K260" i="8" l="1"/>
  <c r="J261" i="8"/>
  <c r="K261" i="8" l="1"/>
  <c r="J262" i="8"/>
  <c r="K262" i="8" l="1"/>
  <c r="J263" i="8"/>
  <c r="K263" i="8" l="1"/>
  <c r="J264" i="8"/>
  <c r="K264" i="8" l="1"/>
  <c r="J265" i="8"/>
  <c r="K265" i="8" l="1"/>
  <c r="J266" i="8"/>
  <c r="K266" i="8" l="1"/>
  <c r="J267" i="8"/>
  <c r="K267" i="8" l="1"/>
  <c r="J268" i="8"/>
  <c r="K268" i="8" l="1"/>
  <c r="J269" i="8"/>
  <c r="K269" i="8" l="1"/>
  <c r="J270" i="8"/>
  <c r="K270" i="8" l="1"/>
  <c r="J271" i="8"/>
  <c r="K271" i="8" l="1"/>
  <c r="J272" i="8"/>
  <c r="K272" i="8" l="1"/>
  <c r="J273" i="8"/>
  <c r="K273" i="8" l="1"/>
  <c r="J274" i="8"/>
  <c r="K274" i="8" l="1"/>
  <c r="J275" i="8"/>
  <c r="K275" i="8" l="1"/>
  <c r="J276" i="8"/>
  <c r="K276" i="8" l="1"/>
  <c r="J277" i="8"/>
  <c r="K277" i="8" l="1"/>
  <c r="J278" i="8"/>
  <c r="K278" i="8" l="1"/>
  <c r="J279" i="8"/>
  <c r="K279" i="8" l="1"/>
  <c r="J280" i="8"/>
  <c r="K280" i="8" l="1"/>
  <c r="J281" i="8"/>
  <c r="K281" i="8" l="1"/>
  <c r="J282" i="8"/>
  <c r="K282" i="8" l="1"/>
  <c r="J283" i="8"/>
  <c r="K283" i="8" l="1"/>
  <c r="J284" i="8"/>
  <c r="K284" i="8" l="1"/>
  <c r="J285" i="8"/>
  <c r="K285" i="8" l="1"/>
  <c r="J286" i="8"/>
  <c r="K286" i="8" l="1"/>
  <c r="J287" i="8"/>
  <c r="K287" i="8" l="1"/>
  <c r="J288" i="8"/>
  <c r="K288" i="8" l="1"/>
  <c r="J289" i="8"/>
  <c r="K289" i="8" l="1"/>
  <c r="J290" i="8"/>
  <c r="K290" i="8" l="1"/>
  <c r="J291" i="8"/>
  <c r="K291" i="8" l="1"/>
  <c r="J292" i="8"/>
  <c r="K292" i="8" l="1"/>
  <c r="J293" i="8"/>
  <c r="K293" i="8" l="1"/>
  <c r="J294" i="8"/>
  <c r="K294" i="8" l="1"/>
  <c r="J295" i="8"/>
  <c r="K295" i="8" l="1"/>
  <c r="J296" i="8"/>
  <c r="K296" i="8" l="1"/>
  <c r="J297" i="8"/>
  <c r="K297" i="8" l="1"/>
  <c r="J298" i="8"/>
  <c r="K298" i="8" l="1"/>
  <c r="J299" i="8"/>
  <c r="K299" i="8" l="1"/>
  <c r="J300" i="8"/>
  <c r="K300" i="8" l="1"/>
  <c r="J301" i="8"/>
  <c r="K301" i="8" l="1"/>
  <c r="J302" i="8"/>
  <c r="K302" i="8" l="1"/>
  <c r="J303" i="8"/>
  <c r="K303" i="8" l="1"/>
  <c r="J304" i="8"/>
  <c r="K304" i="8" l="1"/>
  <c r="J305" i="8"/>
  <c r="K305" i="8" l="1"/>
  <c r="J306" i="8"/>
  <c r="K306" i="8" l="1"/>
  <c r="J307" i="8"/>
  <c r="K307" i="8" l="1"/>
  <c r="J308" i="8"/>
  <c r="K308" i="8" l="1"/>
  <c r="J309" i="8"/>
  <c r="K309" i="8" l="1"/>
  <c r="J310" i="8"/>
  <c r="K310" i="8" l="1"/>
  <c r="J311" i="8"/>
  <c r="K311" i="8" l="1"/>
  <c r="J312" i="8"/>
  <c r="K312" i="8" l="1"/>
  <c r="J313" i="8"/>
  <c r="K313" i="8" l="1"/>
  <c r="J314" i="8"/>
  <c r="K314" i="8" l="1"/>
  <c r="J315" i="8"/>
  <c r="K315" i="8" l="1"/>
  <c r="J316" i="8"/>
  <c r="K316" i="8" l="1"/>
  <c r="J317" i="8"/>
  <c r="K317" i="8" l="1"/>
  <c r="J318" i="8"/>
  <c r="K318" i="8" l="1"/>
  <c r="J319" i="8"/>
  <c r="K319" i="8" l="1"/>
  <c r="J320" i="8"/>
  <c r="K320" i="8" l="1"/>
  <c r="J321" i="8"/>
  <c r="K321" i="8" l="1"/>
  <c r="J322" i="8"/>
  <c r="K322" i="8" l="1"/>
  <c r="J323" i="8"/>
  <c r="K323" i="8" l="1"/>
  <c r="J324" i="8"/>
  <c r="K324" i="8" l="1"/>
  <c r="J325" i="8"/>
  <c r="K325" i="8" l="1"/>
  <c r="J326" i="8"/>
  <c r="K326" i="8" l="1"/>
  <c r="J327" i="8"/>
  <c r="K327" i="8" l="1"/>
  <c r="J328" i="8"/>
  <c r="K328" i="8" l="1"/>
  <c r="J329" i="8"/>
  <c r="K329" i="8" l="1"/>
  <c r="J330" i="8"/>
  <c r="K330" i="8" l="1"/>
  <c r="J331" i="8"/>
  <c r="K331" i="8" l="1"/>
  <c r="J332" i="8"/>
  <c r="K332" i="8" l="1"/>
  <c r="J333" i="8"/>
  <c r="K333" i="8" l="1"/>
  <c r="J334" i="8"/>
  <c r="K334" i="8" l="1"/>
  <c r="J335" i="8"/>
  <c r="K335" i="8" l="1"/>
  <c r="J336" i="8"/>
  <c r="K336" i="8" l="1"/>
  <c r="J337" i="8"/>
  <c r="K337" i="8" l="1"/>
  <c r="J338" i="8"/>
  <c r="K338" i="8" l="1"/>
  <c r="J339" i="8"/>
  <c r="K339" i="8" l="1"/>
  <c r="J340" i="8"/>
  <c r="K340" i="8" l="1"/>
  <c r="J341" i="8"/>
  <c r="K341" i="8" l="1"/>
  <c r="J342" i="8"/>
  <c r="K342" i="8" l="1"/>
  <c r="J343" i="8"/>
  <c r="K343" i="8" l="1"/>
  <c r="J344" i="8"/>
  <c r="K344" i="8" l="1"/>
  <c r="J345" i="8"/>
  <c r="K345" i="8" l="1"/>
  <c r="J346" i="8"/>
  <c r="K346" i="8" l="1"/>
  <c r="J347" i="8"/>
  <c r="K347" i="8" l="1"/>
  <c r="J348" i="8"/>
  <c r="K348" i="8" l="1"/>
  <c r="J349" i="8"/>
  <c r="K349" i="8" l="1"/>
  <c r="J350" i="8"/>
  <c r="K350" i="8" l="1"/>
  <c r="J351" i="8"/>
  <c r="K351" i="8" l="1"/>
  <c r="J352" i="8"/>
  <c r="G354" i="8" l="1"/>
  <c r="K352" i="8"/>
</calcChain>
</file>

<file path=xl/sharedStrings.xml><?xml version="1.0" encoding="utf-8"?>
<sst xmlns="http://schemas.openxmlformats.org/spreadsheetml/2006/main" count="6475" uniqueCount="1593">
  <si>
    <t>1</t>
  </si>
  <si>
    <t>ADMINISTRAÇÃO LOCAL</t>
  </si>
  <si>
    <t>2</t>
  </si>
  <si>
    <t>SERVIÇOS PRELIMINARES</t>
  </si>
  <si>
    <t>3</t>
  </si>
  <si>
    <t>SINALIZAÇÃO DE OBRA</t>
  </si>
  <si>
    <t>4</t>
  </si>
  <si>
    <t>TERRAPLANAGEM</t>
  </si>
  <si>
    <t>5</t>
  </si>
  <si>
    <t>PAVIMENTAÇÃO</t>
  </si>
  <si>
    <t>6</t>
  </si>
  <si>
    <t>AQUISIÇÃO E TRANSPORTE DO MATERIAL BETUMINOSO</t>
  </si>
  <si>
    <t>7</t>
  </si>
  <si>
    <t>DRENAGEM</t>
  </si>
  <si>
    <t>8</t>
  </si>
  <si>
    <t>SINALIZAÇÃO</t>
  </si>
  <si>
    <t>9</t>
  </si>
  <si>
    <t>SERVIÇOS COMPLEMENTARES</t>
  </si>
  <si>
    <t>VALOR BDI TOTAL:</t>
  </si>
  <si>
    <t>VALOR ORÇAMENTO:</t>
  </si>
  <si>
    <t>VALOR TOTAL:</t>
  </si>
  <si>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</si>
  <si>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</si>
  <si>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</si>
  <si>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</si>
  <si>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</si>
  <si>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</si>
  <si>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</si>
  <si>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</si>
  <si>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</si>
  <si>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</si>
  <si>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1.1</t>
  </si>
  <si>
    <t>CP-260614</t>
  </si>
  <si>
    <t>ADMINISTRAÇÃO DE OBRA</t>
  </si>
  <si>
    <t>PRÓPRIA - INF</t>
  </si>
  <si>
    <t>UN</t>
  </si>
  <si>
    <t>2.1</t>
  </si>
  <si>
    <t>CP-260615</t>
  </si>
  <si>
    <t>MOBILIZAÇÃO/DESMOBILIZAÇÃO DE EQUIPAMENTOS</t>
  </si>
  <si>
    <t>2.2</t>
  </si>
  <si>
    <t>20260602</t>
  </si>
  <si>
    <t>FORNECIMENTO E INSTALAÇÃO DE PLACA DE OBRA COM CHAPA GALVANIZADA E ESTRUTURA DE MADEIRA.</t>
  </si>
  <si>
    <t>M2</t>
  </si>
  <si>
    <t>2.3</t>
  </si>
  <si>
    <t>CPU-02 CODEVASF</t>
  </si>
  <si>
    <t>CANTEIRO DE OBRAS PARA CONSTRUÇÃO RODOVIÁRIA</t>
  </si>
  <si>
    <t>2.4</t>
  </si>
  <si>
    <t>0903810</t>
  </si>
  <si>
    <t>INSTALAÇÃO DA USINA DE ASFALTO A QUENTE CAPACIDADE DE 120 T/H</t>
  </si>
  <si>
    <t>SICRO NOVO</t>
  </si>
  <si>
    <t>2.5</t>
  </si>
  <si>
    <t>CP-260616</t>
  </si>
  <si>
    <t>CARRO PARA FISCALIZAÇÃO - PICAPE 4X4 (SEM MOTORISTA)</t>
  </si>
  <si>
    <t>MÊS</t>
  </si>
  <si>
    <t>3.1</t>
  </si>
  <si>
    <t>5213385</t>
  </si>
  <si>
    <t>BARREIRA DE SINALIZAÇÃO TIPO I DE DIRECIONAMENTO OU BLOQUEIO - CONFECÇÃO</t>
  </si>
  <si>
    <t>3.2</t>
  </si>
  <si>
    <t>5213835</t>
  </si>
  <si>
    <t>CONE PLÁSTICO PARA CANALIZAÇÃO DE TRÂNSITO - UTILIZAÇÃO DE 150 CICLOS - FORNECIMENTO, 01 IMPLANTAÇÃO E 01 RETIRADA DIÁRIA</t>
  </si>
  <si>
    <t>UN.DIA</t>
  </si>
  <si>
    <t>3.3</t>
  </si>
  <si>
    <t>5212560</t>
  </si>
  <si>
    <t>PLACA DE ADVERTÊNCIA PARA SINALIZAÇÃO DE OBRAS MONTADA EM SUPORTE METÁLICO MÓVEL, LADO 1,00 M - UTILIZAÇÃO DE 600 CICLOS - FORNECIMENTO, 01 IMPLANTAÇÃO E 01 RETIRADA DIÁRIA</t>
  </si>
  <si>
    <t>4.1</t>
  </si>
  <si>
    <t>5501700</t>
  </si>
  <si>
    <t>DESMATAMENTO, DESTOCAMENTO E LIMPEZA DE ÁREA COM ÁRVORES DE DIÂMETRO ATÉ 0,15 M</t>
  </si>
  <si>
    <t>M²</t>
  </si>
  <si>
    <t>4.2</t>
  </si>
  <si>
    <t>5501706</t>
  </si>
  <si>
    <t>ESCAVAÇÃO MECÂNICA COM RETROESCAVADEIRA EM MATERIAL DE 1ª CATEGORIA</t>
  </si>
  <si>
    <t>M³</t>
  </si>
  <si>
    <t>4.3</t>
  </si>
  <si>
    <t>5502993</t>
  </si>
  <si>
    <t>ESCAVAÇÃO EM MATERIAL DE 3ª CATEGORIA</t>
  </si>
  <si>
    <t>4.4</t>
  </si>
  <si>
    <t>5914351</t>
  </si>
  <si>
    <t>CARGA, MANOBRA E DESCARGA DE AGREGADOS OU SOLOS EM CAMINHÃO BASCULANTE DE 14 M³ - CARGA COM CARREGADEIRA DE 3,40 M³ E DESCARGA LIVRE</t>
  </si>
  <si>
    <t>T</t>
  </si>
  <si>
    <t>4.5</t>
  </si>
  <si>
    <t>5915321</t>
  </si>
  <si>
    <t>TRANSPORTE COM CAMINHÃO BASCULANTE DE 14 M³ - RODOVIA PAVIMENTADA</t>
  </si>
  <si>
    <t>TKM</t>
  </si>
  <si>
    <t>4.6</t>
  </si>
  <si>
    <t>CPU-004</t>
  </si>
  <si>
    <t>PEDREGULHO OU PICARRA DE JAZIDA, AO NATURAL, PARA ATERRO, SUB-BASE E BASE DE PAVIMENTACAO (RETIRADO NA JAZIDA, SEM TRANSPORTE) - BDI = 15,00</t>
  </si>
  <si>
    <t>M3</t>
  </si>
  <si>
    <t>4.7</t>
  </si>
  <si>
    <t>4413942</t>
  </si>
  <si>
    <t>ESPALHAMENTO DE MATERIAL EM BOTA-FORA</t>
  </si>
  <si>
    <t>4.8</t>
  </si>
  <si>
    <t>5503041</t>
  </si>
  <si>
    <t>COMPACTAÇÃO DE ATERROS A 100% DO PROCTOR INTERMEDIÁRIO</t>
  </si>
  <si>
    <t>4.9</t>
  </si>
  <si>
    <t>5502978</t>
  </si>
  <si>
    <t>COMPACTAÇÃO DE ATERROS A 100% DO PROCTOR NORMAL</t>
  </si>
  <si>
    <t>5.1</t>
  </si>
  <si>
    <t>4011209</t>
  </si>
  <si>
    <t>REGULARIZAÇÃO DO SUBLEITO - 100% PROCTOR INTERMEDIÁRIO</t>
  </si>
  <si>
    <t>5.2</t>
  </si>
  <si>
    <t>5.3</t>
  </si>
  <si>
    <t>TRANSPORTE COM CAMINHÃO BASCULANTE DE 14 M³ - RODOVIA PAVIMENTADA - SOLO</t>
  </si>
  <si>
    <t>5.4</t>
  </si>
  <si>
    <t>4011227</t>
  </si>
  <si>
    <t>SUB-BASE DE SOLO ESTABILIZADO GRANULOMETRICAMENTE SEM MISTURA COM MATERIAL DE JAZIDA - 100% PROCTOR INTERMEDIÁRIO</t>
  </si>
  <si>
    <t>5.5</t>
  </si>
  <si>
    <t>TRANSPORTE COM CAMINHÃO BASCULANTE DE 14 M³ - RODOVIA PAVIMENTADA - BGS</t>
  </si>
  <si>
    <t>5.6</t>
  </si>
  <si>
    <t>4011276</t>
  </si>
  <si>
    <t>BASE OU SUB-BASE DE BRITA GRADUADA COM BRITA COMERCIAL - 100% PROCTOR MODIFICADO</t>
  </si>
  <si>
    <t>5.7</t>
  </si>
  <si>
    <t>4011352</t>
  </si>
  <si>
    <t>IMPRIMAÇÃO COM EMULSÃO ASFÁLTICA</t>
  </si>
  <si>
    <t>5.8</t>
  </si>
  <si>
    <t>4011353</t>
  </si>
  <si>
    <t>PINTURA DE LIGAÇÃO</t>
  </si>
  <si>
    <t>5.9</t>
  </si>
  <si>
    <t>4011463</t>
  </si>
  <si>
    <t>CONCRETO ASFÁLTICO - FAIXA C-12,5 - AREIA E BRITA COMERCIAIS</t>
  </si>
  <si>
    <t>5.10</t>
  </si>
  <si>
    <t>TRANSPORTE COM CAMINHÃO BASCULANTE DE 14 M³ - RODOVIA PAVIMENTADA - TRANSPORTE DO CONCRETO ASFÁLTICO</t>
  </si>
  <si>
    <t>6.1</t>
  </si>
  <si>
    <t>CPU-07</t>
  </si>
  <si>
    <t>AQUISIÇÃO DE EAI - BDI = 15,00</t>
  </si>
  <si>
    <t>6.2</t>
  </si>
  <si>
    <t>CPU-08</t>
  </si>
  <si>
    <t>TRANSPORTE DE EAI - BDI = 15,00</t>
  </si>
  <si>
    <t>6.3</t>
  </si>
  <si>
    <t>CPU-09</t>
  </si>
  <si>
    <t>AQUISIÇÃO EMULSÃO ASFÁLTICA RR-1C - BDI = 15,00</t>
  </si>
  <si>
    <t>6.4</t>
  </si>
  <si>
    <t>CPU-10</t>
  </si>
  <si>
    <t>TRANSPORTE DE EMULSÃO ASFÁLTICA RR-1C - BDI = 15,00</t>
  </si>
  <si>
    <t>6.5</t>
  </si>
  <si>
    <t>CPU-05</t>
  </si>
  <si>
    <t>AQUISIÇÃO DE CIMENTO ASFALTICO CAP 50/70 - BDI = 15,00</t>
  </si>
  <si>
    <t>6.6</t>
  </si>
  <si>
    <t>CPU-06</t>
  </si>
  <si>
    <t>TRANSPORTE DE CIMENTO ASFALTICO CAP 50/70 - BDI = 15,00</t>
  </si>
  <si>
    <t>DRENAGEM SUPERFICIAL</t>
  </si>
  <si>
    <t>7.1</t>
  </si>
  <si>
    <t>2003373</t>
  </si>
  <si>
    <t>MEIO-FIO DE CONCRETO - MFC 03 - AREIA E BRITA COMERCIAIS - FÔRMA DE MADEIRA</t>
  </si>
  <si>
    <t>M</t>
  </si>
  <si>
    <t>7.2</t>
  </si>
  <si>
    <t>4915723</t>
  </si>
  <si>
    <t>CAIAÇÃO MANUAL COM FIXADOR DE CAL</t>
  </si>
  <si>
    <t>7.3</t>
  </si>
  <si>
    <t>2003345</t>
  </si>
  <si>
    <t>SARJETA TRAPEZOIDAL DE CONCRETO - SZC 60-20 - ESCAVAÇÃO MECÂNICA - AREIA E BRITA COMERCIAIS</t>
  </si>
  <si>
    <t>7.4</t>
  </si>
  <si>
    <t>2003103</t>
  </si>
  <si>
    <t>ENTRADA PARA DESCIDA D'ÁGUA - EDA 01 A - AREIA E BRITA COMERCIAIS</t>
  </si>
  <si>
    <t>7.5</t>
  </si>
  <si>
    <t>2003389</t>
  </si>
  <si>
    <t>DESCIDA D'ÁGUA DE ATERROS TIPO RÁPIDO - DAR 40-20 - AREIA E BRITA COMERCIAIS</t>
  </si>
  <si>
    <t>7.6</t>
  </si>
  <si>
    <t>2003177</t>
  </si>
  <si>
    <t>DISSIPADOR DE ENERGIA - DED 02 A - AREIA, BRITA E PEDRA DE MÃO COMERCIAIS</t>
  </si>
  <si>
    <t>7.7</t>
  </si>
  <si>
    <t>2003247</t>
  </si>
  <si>
    <t>DISSIPADOR DE ENERGIA - DES 60-180 - AREIA, BRITA E PEDRA DE MÃO COMERCIAIS</t>
  </si>
  <si>
    <t>DRENAGEM PROFUNDA</t>
  </si>
  <si>
    <t>7.8</t>
  </si>
  <si>
    <t>0804021</t>
  </si>
  <si>
    <t>CORPO DE BSTC D = 0,60 M PA1 - AREIA, BRITA E PEDRA DE MÃO COMERCIAIS</t>
  </si>
  <si>
    <t>7.9</t>
  </si>
  <si>
    <t>0804377</t>
  </si>
  <si>
    <t>BOCA DE BSTC D = 0,60 M - ESCONSIDADE 0° - AREIA E BRITA COMERCIAIS - ALAS ESCONSAS</t>
  </si>
  <si>
    <t>7.10</t>
  </si>
  <si>
    <t>0804037</t>
  </si>
  <si>
    <t>CORPO DE BSTC D = 1,00 M PA1 - AREIA, BRITA E PEDRA DE MÃO COMERCIAIS</t>
  </si>
  <si>
    <t>7.11</t>
  </si>
  <si>
    <t>0804393</t>
  </si>
  <si>
    <t>BOCA DE BSTC D = 1,00 M - ESCONSIDADE 0° - AREIA E BRITA COMERCIAIS - ALAS ESCONSAS</t>
  </si>
  <si>
    <t>7.12</t>
  </si>
  <si>
    <t>0804189</t>
  </si>
  <si>
    <t>CORPO DE BDTC D = 1,00 M PA1 - AREIA, BRITA E PEDRA DE MÃO COMERCIAIS</t>
  </si>
  <si>
    <t>7.13</t>
  </si>
  <si>
    <t>0804417</t>
  </si>
  <si>
    <t>BOCA DE BDTC D = 1,00 M - ESCONSIDADE 0° - AREIA E BRITA COMERCIAIS - ALAS ESCONSAS</t>
  </si>
  <si>
    <t>7.14</t>
  </si>
  <si>
    <t>0705360</t>
  </si>
  <si>
    <t>CORPO DE BTCC 2,00 X 2,00 M - MOLDADO NO LOCAL - ALTURA DO ATERRO 0,00 A 1,00 M - AREIA E BRITA COMERCIAIS</t>
  </si>
  <si>
    <t>7.15</t>
  </si>
  <si>
    <t>0705411</t>
  </si>
  <si>
    <t>BOCA DE BTCC 2,00 X 2,00 M - ESCONSIDADE 0° - AREIA E BRITA COMERCIAIS</t>
  </si>
  <si>
    <t>7.16</t>
  </si>
  <si>
    <t>2003453</t>
  </si>
  <si>
    <t>DISSIPADOR DE ENERGIA - DEB 180-263 - AREIA, BRITA E PEDRA DE MÃO COMERCIAIS</t>
  </si>
  <si>
    <t>7.17</t>
  </si>
  <si>
    <t>2003457</t>
  </si>
  <si>
    <t>DISSIPADOR DE ENERGIA - DEB 300-366 - AREIA, BRITA E PEDRA DE MÃO COMERCIAIS</t>
  </si>
  <si>
    <t>7.18</t>
  </si>
  <si>
    <t>2003463</t>
  </si>
  <si>
    <t>DISSIPADOR DE ENERGIA - DEB 300-511 - AREIA, BRITA E PEDRA DE MÃO COMERCIAIS</t>
  </si>
  <si>
    <t>7.19</t>
  </si>
  <si>
    <t>20260618</t>
  </si>
  <si>
    <t>DISSIPADOR DE ENERGIA PARA BUEIRO CELULAR - DEB-TC 200X200 - AREIA, BRITA E PEDRA DE MÃO COMERCIAIS - BDI = 0,00</t>
  </si>
  <si>
    <t>8.1</t>
  </si>
  <si>
    <t>5213570</t>
  </si>
  <si>
    <t>PLACA EM AÇO - PELÍCULA I + I - FORNECIMENTO E IMPLANTAÇÃO</t>
  </si>
  <si>
    <t>8.2</t>
  </si>
  <si>
    <t>5213863</t>
  </si>
  <si>
    <t>SUPORTE METÁLICO GALVANIZADO PARA PLACA DE ADVERTÊNCIA OU REGULAMENTAÇÃO - LADO OU DIÂMETRO DE 0,60 M - FORNECIMENTO E IMPLANTAÇÃO</t>
  </si>
  <si>
    <t>8.3</t>
  </si>
  <si>
    <t>5213408</t>
  </si>
  <si>
    <t>PINTURA DE FAIXA COM TERMOPLÁSTICO POR ASPERSÃO - ESPESSURA DE 1,5 MM</t>
  </si>
  <si>
    <t>8.4</t>
  </si>
  <si>
    <t>5219623</t>
  </si>
  <si>
    <t>TACHA REFLETIVA EM RESINA SINTÉTICA - BIDIRECIONAL TIPO III - COM UM PINO - FORNECIMENTO E COLOCAÇÃO</t>
  </si>
  <si>
    <t>8.5</t>
  </si>
  <si>
    <t>5219631</t>
  </si>
  <si>
    <t>TACHA REFLETIVA EM RESINA SINTÉTICA - MONODIRECIONAL TIPO III - COM UM PINO - FORNECIMENTO E COLOCAÇÃO</t>
  </si>
  <si>
    <t>9.1</t>
  </si>
  <si>
    <t>1600966</t>
  </si>
  <si>
    <t>REMOÇÃO DE CERCA COM MOURÕES DE CONCRETO</t>
  </si>
  <si>
    <t>9.2</t>
  </si>
  <si>
    <t>3713608</t>
  </si>
  <si>
    <t>CERCA COM 4 FIOS DE ARAME FARPADO E MOURÃO DE MADEIRA A CADA 2,5 M E ESTICADOR A CADA 50 M</t>
  </si>
  <si>
    <t>9.3</t>
  </si>
  <si>
    <t>S03053</t>
  </si>
  <si>
    <t>DESLOCAMENTO DE POSTE DE CONCRETO ARMADO DUPLO T (DT) OU CIRCULAR DE 9 A 12M</t>
  </si>
  <si>
    <t>ORSE</t>
  </si>
  <si>
    <t>9.4</t>
  </si>
  <si>
    <t>I14899</t>
  </si>
  <si>
    <t>AS BUILT. OBSERVAÇÃO: CONTEMPLAR TODOS OS DESENHOS QUE SOFRERAM ALTERAÇÕES DURANTE A OBRA.</t>
  </si>
  <si>
    <t>9.5</t>
  </si>
  <si>
    <t>S02450</t>
  </si>
  <si>
    <t>LIMPEZA GERAL</t>
  </si>
  <si>
    <t>1.1. ​CP-260614​ ADMINISTRAÇÃO DE OBRA​ (UN)</t>
  </si>
  <si>
    <t>Q</t>
  </si>
  <si>
    <t>QTD</t>
  </si>
  <si>
    <t>ADMINISTRAÇÃO LOCAL PARA A OBRA (CONFORME MEMORIAL)</t>
  </si>
  <si>
    <t>2.1. ​CP-260615​ MOBILIZAÇÃO/DESMOBILIZAÇÃO DE EQUIPAMENTOS​ (UN)</t>
  </si>
  <si>
    <t>1 MOBILIZAÇÃO E 1 DESMOBILIZAÇÃO (CONFORME MEMORIAL DE SERVIÇO)</t>
  </si>
  <si>
    <t>ARRED((Q);2)</t>
  </si>
  <si>
    <t>2.2. ​20260602​ FORNECIMENTO E INSTALAÇÃO DE PLACA DE OBRA COM CHAPA GALVANIZADA E ESTRUTURA DE MADEIRA.​ (M2)</t>
  </si>
  <si>
    <t>C</t>
  </si>
  <si>
    <t>L</t>
  </si>
  <si>
    <t>PLACA DE OBRA</t>
  </si>
  <si>
    <t>ARRED((C*L*Q);2)</t>
  </si>
  <si>
    <t>PLACA IMA</t>
  </si>
  <si>
    <t>2.3. ​CPU-02 CODEVASF​ CANTEIRO DE OBRAS PARA CONSTRUÇÃO RODOVIÁRIA​ (UN)</t>
  </si>
  <si>
    <t>ARRED(Q;2)</t>
  </si>
  <si>
    <t>2.4. ​0903810​ INSTALAÇÃO DA USINA DE ASFALTO A QUENTE CAPACIDADE DE 120 T/H​ (UN)</t>
  </si>
  <si>
    <t>2.5. ​CP-260616​ CARRO PARA FISCALIZAÇÃO - PICAPE 4X4 (SEM MOTORISTA)​ (MÊS)</t>
  </si>
  <si>
    <t>MESES</t>
  </si>
  <si>
    <t>3.1. ​5213385​ BARREIRA DE SINALIZAÇÃO TIPO I DE DIRECIONAMENTO OU BLOQUEIO - CONFECÇÃO​ (UN)</t>
  </si>
  <si>
    <t>UNIDADE</t>
  </si>
  <si>
    <t>3.2. ​5213835​ CONE PLÁSTICO PARA CANALIZAÇÃO DE TRÂNSITO - UTILIZAÇÃO DE 150 CICLOS - FORNECIMENTO, 01 IMPLANTAÇÃO E 01 RETIRADA DIÁRIA​ (UN.DIA)</t>
  </si>
  <si>
    <t>D</t>
  </si>
  <si>
    <t>10 cones, em cada um dos 22 dias  úteis de cada mês</t>
  </si>
  <si>
    <t>ARRED(M*D*Q;2)</t>
  </si>
  <si>
    <t>3.3. ​5212560​ PLACA DE ADVERTÊNCIA PARA SINALIZAÇÃO DE OBRAS MONTADA EM SUPORTE METÁLICO MÓVEL, LADO 1,00 M - UTILIZAÇÃO DE 600 CICLOS - FORNECIMENTO, 01 IMPLANTAÇÃO E 01 RETIRADA DIÁRIA​ (UN.DIA)</t>
  </si>
  <si>
    <t>2 Placas, em cada um dos 22 dias úteis dos 12 meses</t>
  </si>
  <si>
    <t>4.1. ​5501700​ DESMATAMENTO, DESTOCAMENTO E LIMPEZA DE ÁREA COM ÁRVORES DE DIÂMETRO ATÉ 0,15 M​ (M²)</t>
  </si>
  <si>
    <t>LM</t>
  </si>
  <si>
    <t>DESTOCAMENTO EM CADA  LADO. ENTRE E0+0,00 A E160+0,00</t>
  </si>
  <si>
    <t>ARRED(C*LM*2;2)</t>
  </si>
  <si>
    <t>4.2. ​5501706​ ESCAVAÇÃO MECÂNICA COM RETROESCAVADEIRA EM MATERIAL DE 1ª CATEGORIA​ (M³)</t>
  </si>
  <si>
    <t>V</t>
  </si>
  <si>
    <t>Volume de corte para Aterro (Até estaca 160+00)</t>
  </si>
  <si>
    <t>4.3. ​5502993​ ESCAVAÇÃO EM MATERIAL DE 3ª CATEGORIA​ (M³)</t>
  </si>
  <si>
    <t>Volume de Corte (Até estaca 160+00)</t>
  </si>
  <si>
    <t>4.4. ​5914351​ CARGA, MANOBRA E DESCARGA DE AGREGADOS OU SOLOS EM CAMINHÃO BASCULANTE DE 14 M³ - CARGA COM CARREGADEIRA DE 3,40 M³ E DESCARGA LIVRE​ (T)</t>
  </si>
  <si>
    <t>MeN</t>
  </si>
  <si>
    <t>Consumo</t>
  </si>
  <si>
    <t>ARRED(V*MeN;2)</t>
  </si>
  <si>
    <t>ARRED(V*MeN*Consumo;2)</t>
  </si>
  <si>
    <t>Volume do material de desmatamento, considerando uma expessura média de camada gerada de 10 cm: V=19.200m² x 0,10m. Considerando uma Massa específica volumetrica para a camada vegetal no valor de 1,50 t/m³</t>
  </si>
  <si>
    <t>4.5. ​5915321​ TRANSPORTE COM CAMINHÃO BASCULANTE DE 14 M³ - RODOVIA PAVIMENTADA​ (TKM)</t>
  </si>
  <si>
    <t>DMT</t>
  </si>
  <si>
    <t>ARRED(V*MeN*DMT;2)</t>
  </si>
  <si>
    <t>ARRED(V*MeN*Consumo*DMT;2)</t>
  </si>
  <si>
    <t>4.6. ​CPU-004​ PEDREGULHO OU PICARRA DE JAZIDA, AO NATURAL, PARA ATERRO, SUB-BASE E BASE DE PAVIMENTACAO (RETIRADO NA JAZIDA, SEM TRANSPORTE)​ (M3)</t>
  </si>
  <si>
    <t>Emp</t>
  </si>
  <si>
    <t>arred(V*Emp;2)</t>
  </si>
  <si>
    <t>4.7. ​4413942​ ESPALHAMENTO DE MATERIAL EM BOTA-FORA​ (M³)</t>
  </si>
  <si>
    <t xml:space="preserve">Volume do material de desmatamento, considerando uma expessura média de camada gerada de 10 cm: V=19.200m² x 0,10m. </t>
  </si>
  <si>
    <t>4.8. ​5503041​ COMPACTAÇÃO DE ATERROS A 100% DO PROCTOR INTERMEDIÁRIO​ (M³)</t>
  </si>
  <si>
    <t>h</t>
  </si>
  <si>
    <t>arred(C*L*h;2)</t>
  </si>
  <si>
    <t>4.9. ​5502978​ COMPACTAÇÃO DE ATERROS A 100% DO PROCTOR NORMAL​ (M³)</t>
  </si>
  <si>
    <t>Aterros que superem os 60 cm</t>
  </si>
  <si>
    <t>arred(V;2)</t>
  </si>
  <si>
    <t>5.1. ​4011209​ REGULARIZAÇÃO DO SUBLEITO - 100% PROCTOR INTERMEDIÁRIO​ (M²)</t>
  </si>
  <si>
    <t>E0+0,00 Á E160+0,00</t>
  </si>
  <si>
    <t>ARRED(L*C;2)</t>
  </si>
  <si>
    <t>5.2. ​CPU-004​ PEDREGULHO OU PICARRA DE JAZIDA, AO NATURAL, PARA ATERRO, SUB-BASE E BASE DE PAVIMENTACAO (RETIRADO NA JAZIDA, SEM TRANSPORTE)​ (M3)</t>
  </si>
  <si>
    <t>e</t>
  </si>
  <si>
    <t>SOLO PARA SUB BASE. INTERVALO ENTRE ESTACAS E42+10,00 Á E94+0,00</t>
  </si>
  <si>
    <t>ARRED(L*C*e*Emp;2)</t>
  </si>
  <si>
    <t>5.3. ​5915321​ TRANSPORTE COM CAMINHÃO BASCULANTE DE 14 M³ - RODOVIA PAVIMENTADA - SOLO​ (TKM)</t>
  </si>
  <si>
    <t>Me</t>
  </si>
  <si>
    <t>ARRED(L*C*e*Consumo*Me*DMT;2)</t>
  </si>
  <si>
    <t>5.4. ​4011227​ SUB-BASE DE SOLO ESTABILIZADO GRANULOMETRICAMENTE SEM MISTURA COM MATERIAL DE JAZIDA - 100% PROCTOR INTERMEDIÁRIO​ (M³)</t>
  </si>
  <si>
    <t>E</t>
  </si>
  <si>
    <t>ARRED(L*C*E;2)</t>
  </si>
  <si>
    <t>5.5. ​5915321​ TRANSPORTE COM CAMINHÃO BASCULANTE DE 14 M³ - RODOVIA PAVIMENTADA - BGS​ (TKM)</t>
  </si>
  <si>
    <t>BGS</t>
  </si>
  <si>
    <t>ARRED((C*L*E*Me*DMT);2)</t>
  </si>
  <si>
    <t>5.6. ​4011276​ BASE OU SUB-BASE DE BRITA GRADUADA COM BRITA COMERCIAL - 100% PROCTOR MODIFICADO​ (M³)</t>
  </si>
  <si>
    <t>5.7. ​4011352​ IMPRIMAÇÃO COM EMULSÃO ASFÁLTICA​ (M²)</t>
  </si>
  <si>
    <t>E0+0,00 Á 160+0,00</t>
  </si>
  <si>
    <t>ARRED(C*L;2)</t>
  </si>
  <si>
    <t>5.8. ​4011353​ PINTURA DE LIGAÇÃO​ (M²)</t>
  </si>
  <si>
    <t>5.9. ​4011463​ CONCRETO ASFÁLTICO - FAIXA C-12,5 - AREIA E BRITA COMERCIAIS​ (T)</t>
  </si>
  <si>
    <t>E0+0,00 Á 160+0,00. Faixa de rolamento + acostamento . Considerando a densidade do concreto asfaltico 2,40t/m³</t>
  </si>
  <si>
    <t>ARRED(C*L*e*D;2)</t>
  </si>
  <si>
    <t>5.10. ​5915321​ TRANSPORTE COM CAMINHÃO BASCULANTE DE 14 M³ - RODOVIA PAVIMENTADA - TRANSPORTE DO CONCRETO ASFÁLTICO​ (TKM)</t>
  </si>
  <si>
    <t>ARRED(C*L*e*D*DMT;2)</t>
  </si>
  <si>
    <t>6.1. ​CPU-07​ AQUISIÇÃO DE EAI​ (T)</t>
  </si>
  <si>
    <t>Tx</t>
  </si>
  <si>
    <t>E0+0,00 Á E160+0,00. Considerando uma taxa de consumo de 0,0013t/m³</t>
  </si>
  <si>
    <t>ARRED(C*L*Tx;2)</t>
  </si>
  <si>
    <t>6.2. ​CPU-08​ TRANSPORTE DE EAI​ (T)</t>
  </si>
  <si>
    <t>E0+0,00 Á 160+0,00. Considerando uma taxa de aplicação 0,0013t/m²</t>
  </si>
  <si>
    <t>6.3. ​CPU-09​ AQUISIÇÃO EMULSÃO ASFÁLTICA RR-1C​ (T)</t>
  </si>
  <si>
    <t>E0+0,00 Á 160+0,00. Considerando uma taxa de aplicação de 0,00045t/m²</t>
  </si>
  <si>
    <t>6.4. ​CPU-10​ TRANSPORTE DE EMULSÃO ASFÁLTICA RR-1C​ (T)</t>
  </si>
  <si>
    <t>E0+0,00 Á 160+0,00. Considerando uma taxa de aplicação 0,00045t/m²</t>
  </si>
  <si>
    <t>6.5. ​CPU-05​ AQUISIÇÃO DE CIMENTO ASFALTICO CAP 50/70​ (T)</t>
  </si>
  <si>
    <t>E0+0,00 Á 160+0,00. Faixa de rolamento + acostamento . taxa de 0,05545 t/m³</t>
  </si>
  <si>
    <t>ARRED(C*L*e*Tx;2)</t>
  </si>
  <si>
    <t>6.6. ​CPU-06​ TRANSPORTE DE CIMENTO ASFALTICO CAP 50/70​ (T)</t>
  </si>
  <si>
    <t xml:space="preserve">E0+0,00 Á 160+0,00. </t>
  </si>
  <si>
    <t>7.1. ​2003373​ MEIO-FIO DE CONCRETO - MFC 03 - AREIA E BRITA COMERCIAIS - FÔRMA DE MADEIRA​ (M)</t>
  </si>
  <si>
    <t xml:space="preserve">Extensão x 2 lados </t>
  </si>
  <si>
    <t>ARRED((C*Q);2)</t>
  </si>
  <si>
    <t>7.2. ​4915723​ CAIAÇÃO MANUAL COM FIXADOR DE CAL​ (M²)</t>
  </si>
  <si>
    <t>P</t>
  </si>
  <si>
    <t>Perímetro do meio fio exposto (Perimetro de 24 cm)</t>
  </si>
  <si>
    <t>arred(P*C*Q;2)</t>
  </si>
  <si>
    <t>7.3. ​2003345​ SARJETA TRAPEZOIDAL DE CONCRETO - SZC 60-20 - ESCAVAÇÃO MECÂNICA - AREIA E BRITA COMERCIAIS​ (M)</t>
  </si>
  <si>
    <t>E45+10,00 á E78+0,00</t>
  </si>
  <si>
    <t>E82+0,00 á E90+0,00</t>
  </si>
  <si>
    <t>E90+0,00 á E103+0,00</t>
  </si>
  <si>
    <t>E107+0,00 á E123+10,00</t>
  </si>
  <si>
    <t>E124+0,00 á E139+10,00</t>
  </si>
  <si>
    <t>E151+10,00 á E160+10</t>
  </si>
  <si>
    <t>7.4. ​2003103​ ENTRADA PARA DESCIDA D'ÁGUA - EDA 01 A - AREIA E BRITA COMERCIAIS​ (UN)</t>
  </si>
  <si>
    <t>Conforme quantidades indicadas no projeto</t>
  </si>
  <si>
    <t>7.5. ​2003389​ DESCIDA D'ÁGUA DE ATERROS TIPO RÁPIDO - DAR 40-20 - AREIA E BRITA COMERCIAIS​ (M)</t>
  </si>
  <si>
    <t xml:space="preserve">Somatório dos comprimentos acordo com a nota de serviço indicada no projeto </t>
  </si>
  <si>
    <t>7.6. ​2003177​ DISSIPADOR DE ENERGIA - DED 02 A - AREIA, BRITA E PEDRA DE MÃO COMERCIAIS​ (UN)</t>
  </si>
  <si>
    <t>Conforme quantidades de descidas dágua indicadas no projeto</t>
  </si>
  <si>
    <t>7.7. ​2003247​ DISSIPADOR DE ENERGIA - DES 60-180 - AREIA, BRITA E PEDRA DE MÃO COMERCIAIS​ (UN)</t>
  </si>
  <si>
    <t>E45+10,00 - LD</t>
  </si>
  <si>
    <t>E90+0 - LD</t>
  </si>
  <si>
    <t>E124+0 - LD</t>
  </si>
  <si>
    <t>E140+0 - LD</t>
  </si>
  <si>
    <t>E152+0 - LE</t>
  </si>
  <si>
    <t>7.8. ​0804021​ CORPO DE BSTC D = 0,60 M PA1 - AREIA, BRITA E PEDRA DE MÃO COMERCIAIS​ (M)</t>
  </si>
  <si>
    <t>BUEIRO 01 - EST 9+0,00</t>
  </si>
  <si>
    <t>7.9. ​0804377​ BOCA DE BSTC D = 0,60 M - ESCONSIDADE 0° - AREIA E BRITA COMERCIAIS - ALAS ESCONSAS​ (UN)</t>
  </si>
  <si>
    <t>7.10. ​0804037​ CORPO DE BSTC D = 1,00 M PA1 - AREIA, BRITA E PEDRA DE MÃO COMERCIAIS​ (M)</t>
  </si>
  <si>
    <t>BUEIRO 02 - E90+0,00</t>
  </si>
  <si>
    <t>7.11. ​0804393​ BOCA DE BSTC D = 1,00 M - ESCONSIDADE 0° - AREIA E BRITA COMERCIAIS - ALAS ESCONSAS​ (UN)</t>
  </si>
  <si>
    <t>7.12. ​0804189​ CORPO DE BDTC D = 1,00 M PA1 - AREIA, BRITA E PEDRA DE MÃO COMERCIAIS​ (M)</t>
  </si>
  <si>
    <t>BUEIRO 3 - E124+0,00</t>
  </si>
  <si>
    <t>ARRED(C;2)</t>
  </si>
  <si>
    <t>7.13. ​0804417​ BOCA DE BDTC D = 1,00 M - ESCONSIDADE 0° - AREIA E BRITA COMERCIAIS - ALAS ESCONSAS​ (UN)</t>
  </si>
  <si>
    <t>7.14. ​0705360​ CORPO DE BTCC 2,00 X 2,00 M - MOLDADO NO LOCAL - ALTURA DO ATERRO 0,00 A 1,00 M - AREIA E BRITA COMERCIAIS​ (M)</t>
  </si>
  <si>
    <t>BUEIRO 04 - E146+10</t>
  </si>
  <si>
    <t>7.15. ​0705411​ BOCA DE BTCC 2,00 X 2,00 M - ESCONSIDADE 0° - AREIA E BRITA COMERCIAIS​ (UN)</t>
  </si>
  <si>
    <t>7.16. ​2003453​ DISSIPADOR DE ENERGIA - DEB 180-263 - AREIA, BRITA E PEDRA DE MÃO COMERCIAIS​ (UN)</t>
  </si>
  <si>
    <t>PARA BUEIRO 01 - EST 9+0,00</t>
  </si>
  <si>
    <t>7.17. ​2003457​ DISSIPADOR DE ENERGIA - DEB 300-366 - AREIA, BRITA E PEDRA DE MÃO COMERCIAIS​ (UN)</t>
  </si>
  <si>
    <t>PARA BUEIRO 02 - E90+0,00</t>
  </si>
  <si>
    <t>7.18. ​2003463​ DISSIPADOR DE ENERGIA - DEB 300-511 - AREIA, BRITA E PEDRA DE MÃO COMERCIAIS​ (UN)</t>
  </si>
  <si>
    <t>PARA BUEIRO 3 - E124+0,00</t>
  </si>
  <si>
    <t>7.19. ​20260618​ DISSIPADOR DE ENERGIA PARA BUEIRO CELULAR - DEB-TC 200X200 - AREIA, BRITA E PEDRA DE MÃO COMERCIAIS​ (UN)</t>
  </si>
  <si>
    <t>8.1. ​5213570​ PLACA EM AÇO - PELÍCULA I + I - FORNECIMENTO E IMPLANTAÇÃO​ (M²)</t>
  </si>
  <si>
    <t>A</t>
  </si>
  <si>
    <t>PLACA DE REGULAMENTAÇÃO - R19 - Considerando uma perda de material de 21,46%</t>
  </si>
  <si>
    <t>arred(A*Q*P;2)</t>
  </si>
  <si>
    <t>PLACA DE REGULAMENTAÇÃO - R07 Considerando uma perda de material de 21,46%</t>
  </si>
  <si>
    <t>PLACA DE ADVERTÊNCIA - A-2a</t>
  </si>
  <si>
    <t>arred(A*Q;2)</t>
  </si>
  <si>
    <t>PLACA DE ADVERTÊNCIA - A-2b</t>
  </si>
  <si>
    <t>PLACA DE ADVERTÊNCIA - A-3b</t>
  </si>
  <si>
    <t>PLACA INDICATIVA  - BEM VINDO A CANAPI</t>
  </si>
  <si>
    <t>PLACA INDICATIVA  - FORQUILHA</t>
  </si>
  <si>
    <t>PLACA INDICATIVA  - CANAPI</t>
  </si>
  <si>
    <t>8.2. ​5213863​ SUPORTE METÁLICO GALVANIZADO PARA PLACA DE ADVERTÊNCIA OU REGULAMENTAÇÃO - LADO OU DIÂMETRO DE 0,60 M - FORNECIMENTO E IMPLANTAÇÃO​ (UN)</t>
  </si>
  <si>
    <t>S</t>
  </si>
  <si>
    <t>Quantidade total de placas de advertência e regulamentares e auxiliares</t>
  </si>
  <si>
    <t>ARRED(Q*S;2)</t>
  </si>
  <si>
    <t>Quantidade total de placas de indicação</t>
  </si>
  <si>
    <t>8.3. ​5213408​ PINTURA DE FAIXA COM TERMOPLÁSTICO POR ASPERSÃO - ESPESSURA DE 1,5 MM​ (M²)</t>
  </si>
  <si>
    <t xml:space="preserve">ÁREA CONFORME INDICADO NA PLANTA - LBO </t>
  </si>
  <si>
    <t xml:space="preserve">ÁREA CONFORME INDICADO NA PLANTA - LFO </t>
  </si>
  <si>
    <t>ÁREA CONFORME INDICADO NA PLANTA - FAIXA CONTÍNUA</t>
  </si>
  <si>
    <t>8.4. ​5219623​ TACHA REFLETIVA EM RESINA SINTÉTICA - BIDIRECIONAL TIPO III - COM UM PINO - FORNECIMENTO E COLOCAÇÃO​ (UN)</t>
  </si>
  <si>
    <t>Á cada 8 metros</t>
  </si>
  <si>
    <t>8.5. ​5219631​ TACHA REFLETIVA EM RESINA SINTÉTICA - MONODIRECIONAL TIPO III - COM UM PINO - FORNECIMENTO E COLOCAÇÃO​ (UN)</t>
  </si>
  <si>
    <t>Locados em cada um dos dois bordos, a cada 8 metros</t>
  </si>
  <si>
    <t>9.1. ​1600966​ REMOÇÃO DE CERCA COM MOURÕES DE CONCRETO​ (M)</t>
  </si>
  <si>
    <t>Bordo Esquerdo (Conforme nota de serviço)</t>
  </si>
  <si>
    <t>Bordo Direito (Conforme nota de serviço)</t>
  </si>
  <si>
    <t>9.2. ​3713608​ CERCA COM 4 FIOS DE ARAME FARPADO E MOURÃO DE MADEIRA A CADA 2,5 M E ESTICADOR A CADA 50 M​ (M)</t>
  </si>
  <si>
    <t>9.3. ​S03053​ DESLOCAMENTO DE POSTE DE CONCRETO ARMADO DUPLO T (DT) OU CIRCULAR DE 9 A 12M​ (UN)</t>
  </si>
  <si>
    <t>Conforme Nota de Serviço</t>
  </si>
  <si>
    <t>9.4. ​I14899​ AS BUILT. OBSERVAÇÃO: CONTEMPLAR TODOS OS DESENHOS QUE SOFRERAM ALTERAÇÕES DURANTE A OBRA.​ (M²)</t>
  </si>
  <si>
    <t>9.5. ​S02450​ LIMPEZA GERAL​ (M2)</t>
  </si>
  <si>
    <t>LIMPEZA FINAL, ENTRE E0+0,00 A E150+0,00</t>
  </si>
  <si>
    <t>​CP-260614​ ADMINISTRAÇÃO DE OBRA​ (UN)</t>
  </si>
  <si>
    <t>Material</t>
  </si>
  <si>
    <t>COEFICIENTE</t>
  </si>
  <si>
    <t>PREÇO UNITÁRIO</t>
  </si>
  <si>
    <t>TOTAL</t>
  </si>
  <si>
    <t>ADM-CODEVASF</t>
  </si>
  <si>
    <t>PARCELA DA ADMINISTRAÇÃO CENTRAL DE OBRA - CODEVASF</t>
  </si>
  <si>
    <t>TOTAL Material:</t>
  </si>
  <si>
    <t>VALOR:</t>
  </si>
  <si>
    <t>VALOR BDI (26.69%):</t>
  </si>
  <si>
    <t>VALOR COM BDI:</t>
  </si>
  <si>
    <t>​CP-260615​ MOBILIZAÇÃO/DESMOBILIZAÇÃO DE EQUIPAMENTOS​ (UN)</t>
  </si>
  <si>
    <t>Serviço</t>
  </si>
  <si>
    <t>MOB-CODEVASF</t>
  </si>
  <si>
    <t>MOBILIZAÇÃO/DESMOBILIZAÇÃO</t>
  </si>
  <si>
    <t>TOTAL Serviço:</t>
  </si>
  <si>
    <t>​20260602​ FORNECIMENTO E INSTALAÇÃO DE PLACA DE OBRA COM CHAPA GALVANIZADA E ESTRUTURA DE MADEIRA.​ (M2)</t>
  </si>
  <si>
    <t>M1205</t>
  </si>
  <si>
    <t>Prego de ferro</t>
  </si>
  <si>
    <t>kg</t>
  </si>
  <si>
    <t>M1358</t>
  </si>
  <si>
    <t>Sarrafo em madeira de terceira - E = 2,5 cm e L = 5 cm</t>
  </si>
  <si>
    <t>m</t>
  </si>
  <si>
    <t>Mão de Obra</t>
  </si>
  <si>
    <t>P9808</t>
  </si>
  <si>
    <t>Carpinteiro</t>
  </si>
  <si>
    <t>P9824</t>
  </si>
  <si>
    <t>Servente</t>
  </si>
  <si>
    <t>TOTAL Mão de Obra:</t>
  </si>
  <si>
    <t>5300994</t>
  </si>
  <si>
    <t>Pintura com esmalte poliuretano de dois componentes em chapa metálica com pistola a ar comprimido, uma demão, espessura de 35 µm</t>
  </si>
  <si>
    <t>m²</t>
  </si>
  <si>
    <t>Placa em aço - película I + I - fornecimento e implantação</t>
  </si>
  <si>
    <t>​CPU-02 CODEVASF​ CANTEIRO DE OBRAS PARA CONSTRUÇÃO RODOVIÁRIA​ (UN)</t>
  </si>
  <si>
    <t>101162</t>
  </si>
  <si>
    <t>ALVENARIA DE VEDAÇÃO COM ELEMENTO VAZADO DE CERÂMICA (COBOGÓ) DE 7X20X20CM E ARGAMASSA DE ASSENTAMENTO COM PREPARO EM BETONEIRA. AF_05/2020</t>
  </si>
  <si>
    <t>SINAPI</t>
  </si>
  <si>
    <t>103325</t>
  </si>
  <si>
    <t>ALVENARIA DE VEDAÇÃO DE BLOCOS CERÂMICOS FURADOS NA VERTICAL DE 14X19X39 CM (ESPESSURA 14 CM) E ARGAMASSA DE ASSENTAMENTO COM PREPARO MANUAL. AF_12/2021</t>
  </si>
  <si>
    <t>95471</t>
  </si>
  <si>
    <t>BACIA SANITÁRIA EM LOUÇA BRANCA PARA PCD SEM FURO FRONTAL, COM TUBO DE LIGAÇÃO CROMADO, SEM ASSENTO - FORNECIMENTO E INSTALAÇÃO. AF_02/2026_PS</t>
  </si>
  <si>
    <t>91924</t>
  </si>
  <si>
    <t>CABO DE COBRE FLEXÍVEL ISOLADO, 1,5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</si>
  <si>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</si>
  <si>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</si>
  <si>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91940</t>
  </si>
  <si>
    <t>CAIXA RETANGULAR 4" X 2" MÉDIA (1,30 M DO PISO), PVC, INSTALADA EM PAREDE - FORNECIMENTO E INSTALAÇÃO. AF_03/2023</t>
  </si>
  <si>
    <t>90466</t>
  </si>
  <si>
    <t>CHUMBAMENTO LINEAR EM ALVENARIA PARA RAMAIS/DISTRIBUIÇÃO DE INSTALAÇÕES HIDRÁULICAS COM DIÂMETROS MENORES OU IGUAIS A 40 MM. AF_09/2023</t>
  </si>
  <si>
    <t>93205</t>
  </si>
  <si>
    <t>CINTA DE AMARRAÇÃO DE ALVENARIA MOLDADA IN LOCO COM UTILIZAÇÃO DE BLOCOS CANALETA, ESPESSURA DE *20* CM. AF_03/2024</t>
  </si>
  <si>
    <t>86901</t>
  </si>
  <si>
    <t>CUBA DE EMBUTIR OVAL EM LOUÇA BRANCA, 35 X 50CM OU EQUIVALENTE - FORNECIMENTO E INSTALAÇÃO. AF_02/2026</t>
  </si>
  <si>
    <t>91852</t>
  </si>
  <si>
    <t>ELETRODUTO FLEXÍVEL CORRUGADO, PVC, DN 20 MM (1/2"), PARA CIRCUITOS TERMINAIS, INSTALADO EM PAREDE - FORNECIMENTO E INSTALAÇÃO. AF_03/2023</t>
  </si>
  <si>
    <t>87777</t>
  </si>
  <si>
    <t>EMBOÇO OU MASSA ÚNICA EM ARGAMASSA TRAÇO 1:2:8, PREPARO MANUAL, APLICADA MANUALMENTE EM PANOS DE FACHADA COM PRESENÇA DE VÃOS, ESPESSURA DE 25 MM. AF_08/2022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</si>
  <si>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</si>
  <si>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</si>
  <si>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96111</t>
  </si>
  <si>
    <t>FORRO EM RÉGUAS DE PVC, FRISADO, PARA AMBIENTES RESIDENCIAIS, INCLUSIVE ESTRUTURA UNIDIRECIONAL DE FIXAÇÃO. AF_08/2023_PS</t>
  </si>
  <si>
    <t>92025</t>
  </si>
  <si>
    <t>INTERRUPTOR SIMPLES (1 MÓDULO) COM 2 TOMADAS DE EMBUTIR 2P+T 10 A,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</si>
  <si>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</si>
  <si>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</si>
  <si>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97610</t>
  </si>
  <si>
    <t>LÂMPADA COMPACTA DE LED 10 W, BASE E27 - FORNECIMENTO E INSTALAÇÃO. AF_09/2024</t>
  </si>
  <si>
    <t>94806</t>
  </si>
  <si>
    <t>PORTA EM AÇO DE ABRIR PARA VIDRO SEM GUARNIÇÃO, 90X210CM, FIXAÇÃO COM PARAFUSOS, EXCLUSIVE VIDROS - FORNECIMENTO E INSTALAÇÃO. AF_10/2025</t>
  </si>
  <si>
    <t>101876</t>
  </si>
  <si>
    <t>QUADRO DE DISTRIBUIÇÃO DE ENERGIA EM PVC, DE EMBUTIR, SEM BARRAMENTO, PARA 6 DISJUNTORES - FORNECIMENTO E INSTALAÇÃO. AF_07/2025</t>
  </si>
  <si>
    <t>98066</t>
  </si>
  <si>
    <t>TANQUE SÉPTICO RETANGULAR, EM ALVENARIA COM TIJOLOS CERÂMICOS MACIÇOS, DIMENSÕES INTERNAS: 1,0 X 2,0 X H=1,4 M, VOLUME ÚTIL: 2000 L (PARA 5 CONTRIBUINTES). AF_12/2020</t>
  </si>
  <si>
    <t>94213</t>
  </si>
  <si>
    <t>TELHAMENTO COM TELHA DE AÇO/ALUMÍNIO E = 0,5 MM, COM ATÉ 2 ÁGUAS, INCLUSO IÇAMENTO. AF_07/2019</t>
  </si>
  <si>
    <t>91993</t>
  </si>
  <si>
    <t>TOMADA ALTA DE EMBUTIR (1 MÓDULO), 2P+T 20 A, INCLUINDO SUPORTE E PLACA - FORNECIMENTO E INSTALAÇÃO. AF_03/2023</t>
  </si>
  <si>
    <t>92000</t>
  </si>
  <si>
    <t>TOMADA BAIXA DE EMBUTIR (1 MÓDULO), 2P+T 10 A, INCLUINDO SUPORTE E PLACA - FORNECIMENTO E INSTALAÇÃO. AF_03/2023</t>
  </si>
  <si>
    <t>92580</t>
  </si>
  <si>
    <t>TRAMA DE AÇO COMPOSTA POR TERÇAS PARA TELHADOS DE ATÉ 2 ÁGUAS PARA TELHA ONDULADA DE FIBROCIMENTO, METÁLICA, PLÁSTICA OU TERMOACÚSTICA, INCLUSO TRANSPORTE VERTICAL, EXCLUSIVE PINTURA. AF_10/2025_PS</t>
  </si>
  <si>
    <t>93184</t>
  </si>
  <si>
    <t>VERGA PRÉ-MOLDADA COM ATÉ 1,5 M DE VÃO, ESPESSURA DE *20* CM. AF_03/2024</t>
  </si>
  <si>
    <t>​0903810​ INSTALAÇÃO DA USINA DE ASFALTO A QUENTE CAPACIDADE DE 120 T/H​ (UN)</t>
  </si>
  <si>
    <t>SERVIÇOS</t>
  </si>
  <si>
    <t>CONSUMO</t>
  </si>
  <si>
    <t>CUSTO UNITÁRIO</t>
  </si>
  <si>
    <t>Cerca com 4 fios de arame farpado e mourão de madeira a cada 2,5 m e esticador a cada 50 m</t>
  </si>
  <si>
    <t>5502986</t>
  </si>
  <si>
    <t>Expurgo de jazida</t>
  </si>
  <si>
    <t>m³</t>
  </si>
  <si>
    <t>0903845</t>
  </si>
  <si>
    <t>Lastro de brita comercial - espalhamento mecânico</t>
  </si>
  <si>
    <t>5502985</t>
  </si>
  <si>
    <t>Limpeza mecanizada da camada vegetal</t>
  </si>
  <si>
    <t>0919013</t>
  </si>
  <si>
    <t>Montagem e desmontagem da usina de asfalto a quente com capacidade de 120 t/h - inclusive construção e demolição de bases, rampas, depósitos de agregados e dique de contenção</t>
  </si>
  <si>
    <t>un</t>
  </si>
  <si>
    <t>4011211</t>
  </si>
  <si>
    <t>Reforço do subleito com material de jazida - 100% Proctor intermediário</t>
  </si>
  <si>
    <t>Regularização do subleito - 100% Proctor intermediário</t>
  </si>
  <si>
    <t>TOTAL SERVIÇOS:</t>
  </si>
  <si>
    <t>Custo Direto Total:</t>
  </si>
  <si>
    <t>​CP-260616​ CARRO PARA FISCALIZAÇÃO - PICAPE 4X4 (SEM MOTORISTA)​ (MÊS)</t>
  </si>
  <si>
    <t>Equipamento</t>
  </si>
  <si>
    <t>E9130</t>
  </si>
  <si>
    <t>Veículo leve picape média 4 x 4 com cabine dupla com capacidade de 1,10 t - 152,25 kW (sem motorista) (CHP)</t>
  </si>
  <si>
    <t>CHP</t>
  </si>
  <si>
    <t>Veículo leve picape média 4 x 4 com cabine dupla com capacidade de 1,10 t - 152,25 kW (sem motorista) (CHI)</t>
  </si>
  <si>
    <t>CHI</t>
  </si>
  <si>
    <t>TOTAL Equipamento:</t>
  </si>
  <si>
    <t>​5213385​ BARREIRA DE SINALIZAÇÃO TIPO I DE DIRECIONAMENTO OU BLOQUEIO - CONFECÇÃO​ (UN)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</si>
  <si>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</si>
  <si>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</si>
  <si>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</si>
  <si>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</si>
  <si>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</si>
  <si>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</si>
  <si>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</si>
  <si>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E9066</t>
  </si>
  <si>
    <t>Grupo gerador - 14 kVA</t>
  </si>
  <si>
    <t>E9535</t>
  </si>
  <si>
    <t>Serra circular com bancada - D = 30 cm - 4 kW</t>
  </si>
  <si>
    <t>TOTAL EQUIPAMENTOS:</t>
  </si>
  <si>
    <t>MÃO DE OBRA</t>
  </si>
  <si>
    <t>SALÁRIO HORA</t>
  </si>
  <si>
    <t>P9801</t>
  </si>
  <si>
    <t>Ajudante</t>
  </si>
  <si>
    <t>P9822</t>
  </si>
  <si>
    <t>Pintor</t>
  </si>
  <si>
    <t>TOTAL MÃO DE OBRA:</t>
  </si>
  <si>
    <t>Custo Horário da Execução:</t>
  </si>
  <si>
    <t>Produção da Equipe:</t>
  </si>
  <si>
    <t>Custo Unitário da Execução:</t>
  </si>
  <si>
    <t>MATERIAIS</t>
  </si>
  <si>
    <t>VALOR UNITÁRIO</t>
  </si>
  <si>
    <t>M0284</t>
  </si>
  <si>
    <t>Caibro de pinho - L = 7,5 cm e E = 7,5 cm</t>
  </si>
  <si>
    <t>M3236</t>
  </si>
  <si>
    <t>Película retrorrefletiva tipo III + SI</t>
  </si>
  <si>
    <t>M2034</t>
  </si>
  <si>
    <t>Solvente para tinta à base de resina acrílica</t>
  </si>
  <si>
    <t>l</t>
  </si>
  <si>
    <t>M0286</t>
  </si>
  <si>
    <t>Tábua - E = 2,5 cm e L = 30 cm</t>
  </si>
  <si>
    <t>M2128</t>
  </si>
  <si>
    <t>Tinta esmalte sintético acetinado</t>
  </si>
  <si>
    <t>TOTAL MATERIAIS:</t>
  </si>
  <si>
    <t>TRANSPORTE - TEMPO FIXO</t>
  </si>
  <si>
    <t>CODIGO</t>
  </si>
  <si>
    <t>Caibro de pinho - L = 7,5 cm e E = 7,5 cm (Caminhão carroceria com capacidade de 15 t - 188 kW)</t>
  </si>
  <si>
    <t>t</t>
  </si>
  <si>
    <t>5914655</t>
  </si>
  <si>
    <t>Película retrorrefletiva tipo III + SI (Caminhão carroceria com capacidade de 15 t - 188 kW)</t>
  </si>
  <si>
    <t>Prego de ferro (Caminhão carroceria com capacidade de 15 t - 188 kW)</t>
  </si>
  <si>
    <t>Sarrafo em madeira de terceira - E = 2,5 cm e L = 5 cm (Caminhão carroceria com capacidade de 15 t - 188 kW)</t>
  </si>
  <si>
    <t>Solvente para tinta à base de resina acrílica (Caminhão carroceria com capacidade de 15 t - 188 kW)</t>
  </si>
  <si>
    <t>Tábua - E = 2,5 cm e L = 30 cm (Caminhão carroceria com capacidade de 15 t - 188 kW)</t>
  </si>
  <si>
    <t>Tinta esmalte sintético acetinado (Caminhão carroceria com capacidade de 15 t - 188 kW)</t>
  </si>
  <si>
    <t>TRANSPORTE - TEMPO FIXO:</t>
  </si>
  <si>
    <t>MOMENTO DE TRANSPORTE</t>
  </si>
  <si>
    <t>UND</t>
  </si>
  <si>
    <t>LN</t>
  </si>
  <si>
    <t>RP</t>
  </si>
  <si>
    <t>R$</t>
  </si>
  <si>
    <t>tkm</t>
  </si>
  <si>
    <t>MOMENTO DE TRANSPORTE:</t>
  </si>
  <si>
    <t>​5213835​ CONE PLÁSTICO PARA CANALIZAÇÃO DE TRÂNSITO - UTILIZAÇÃO DE 150 CICLOS - FORNECIMENTO, 01 IMPLANTAÇÃO E 01 RETIRADA DIÁRIA​ (UN.DIA)</t>
  </si>
  <si>
    <t>M0047</t>
  </si>
  <si>
    <t>Cone de sinalização em polietileno - H = 75 cm e base quadrada de 40 x 40 cm</t>
  </si>
  <si>
    <t>Cone de sinalização em polietileno - H = 75 cm e base quadrada de 40 x 40 cm (Caminhão carroceria com capacidade de 15 t - 188 kW)</t>
  </si>
  <si>
    <t>​5212560​ PLACA DE ADVERTÊNCIA PARA SINALIZAÇÃO DE OBRAS MONTADA EM SUPORTE METÁLICO MÓVEL, LADO 1,00 M - UTILIZAÇÃO DE 600 CICLOS - FORNECIMENTO, 01 IMPLANTAÇÃO E 01 RETIRADA DIÁRIA​ (UN.DIA)</t>
  </si>
  <si>
    <t>M0789</t>
  </si>
  <si>
    <t>Conjunto para fixação de placas em aço galvanizado composto por barra chata, abraçadeira, parafusos, porcas e arruelas</t>
  </si>
  <si>
    <t>5213416</t>
  </si>
  <si>
    <t>Placa em aço nº 16 galvanizado com película retrorrefletiva tipo I + I - confecção</t>
  </si>
  <si>
    <t>5219546</t>
  </si>
  <si>
    <t>Suporte metálico móvel para placa de sinalização - confecção</t>
  </si>
  <si>
    <t>Conjunto para fixação de placas em aço galvanizado composto por barra chata, abraçadeira, parafusos, porcas e arruelas (Caminhão carroceria com capacidade de 15 t - 188 kW)</t>
  </si>
  <si>
    <t>Placa em aço nº 16 galvanizado com película retrorrefletiva tipo I + I - confecção (Caminhão carroceria com capacidade de 15 t - 188 kW)</t>
  </si>
  <si>
    <t>Suporte metálico móvel para placa de sinalização - confecção (Caminhão carroceria com capacidade de 15 t - 188 kW)</t>
  </si>
  <si>
    <t>​5501700​ DESMATAMENTO, DESTOCAMENTO E LIMPEZA DE ÁREA COM ÁRVORES DE DIÂMETRO ATÉ 0,15 M​ (M²)</t>
  </si>
  <si>
    <t>E9541</t>
  </si>
  <si>
    <t>Trator sobre esteiras com lâmina - 259 kW</t>
  </si>
  <si>
    <t>Custo do FIC (0,10018):</t>
  </si>
  <si>
    <t>​5501706​ ESCAVAÇÃO MECÂNICA COM RETROESCAVADEIRA EM MATERIAL DE 1ª CATEGORIA​ (M³)</t>
  </si>
  <si>
    <t>E9526</t>
  </si>
  <si>
    <t>Retroescavadeira de pneus - capacidade da caçamba da pá-carregadeira de 0,76 m³ e da retroescavadeira de 0,29 m³ - 58 kW</t>
  </si>
  <si>
    <t>Custo do FIC (0,08099):</t>
  </si>
  <si>
    <t>​5502993​ ESCAVAÇÃO EM MATERIAL DE 3ª CATEGORIA​ (M³)</t>
  </si>
  <si>
    <t>E9646</t>
  </si>
  <si>
    <t>Compressor de ar portátil de 58,52 l/s (124 PCM) - 27 kW</t>
  </si>
  <si>
    <t>E9527</t>
  </si>
  <si>
    <t>Martelete perfurador/rompedor a ar comprimido de 25 kg para rocha com capacidade de 2.040 gpm</t>
  </si>
  <si>
    <t>E9574</t>
  </si>
  <si>
    <t>Perfuratriz sobre esteiras - 145 kW</t>
  </si>
  <si>
    <t>P9892</t>
  </si>
  <si>
    <t>Auxiliar de blaster</t>
  </si>
  <si>
    <t>P9852</t>
  </si>
  <si>
    <t>Blaster</t>
  </si>
  <si>
    <t>M2062</t>
  </si>
  <si>
    <t>Coroa de botões esféricos linha T38 - D = 64 mm (2 1/2")</t>
  </si>
  <si>
    <t>M2042</t>
  </si>
  <si>
    <t>Emulsão explosiva encartuchada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</si>
  <si>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</si>
  <si>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</si>
  <si>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</si>
  <si>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</si>
  <si>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M2144</t>
  </si>
  <si>
    <t>Nonel de coluna - C = 6,0 m</t>
  </si>
  <si>
    <t>M2141</t>
  </si>
  <si>
    <t>Nonel de iniciação para fogacho - C = 6,0 m</t>
  </si>
  <si>
    <t>M2143</t>
  </si>
  <si>
    <t>Nonel de ligação - C = 6,0 m</t>
  </si>
  <si>
    <t>M2146</t>
  </si>
  <si>
    <t>Nonel iniciador - C = 150,0 m</t>
  </si>
  <si>
    <t>M2067</t>
  </si>
  <si>
    <t>Punho linha T38 para perfuratriz sobre esteiras - D = 38 mm (1 1/2")</t>
  </si>
  <si>
    <t>M2145</t>
  </si>
  <si>
    <t>Série de brocas integrais S12</t>
  </si>
  <si>
    <t>​5914351​ CARGA, MANOBRA E DESCARGA DE AGREGADOS OU SOLOS EM CAMINHÃO BASCULANTE DE 14 M³ - CARGA COM CARREGADEIRA DE 3,40 M³ E DESCARGA LIVRE​ (T)</t>
  </si>
  <si>
    <t>E9667</t>
  </si>
  <si>
    <t>Caminhão basculante com capacidade de 14 m³ - 210 kW</t>
  </si>
  <si>
    <t>E9511</t>
  </si>
  <si>
    <t>Carregadeira de pneus com capacidade de 3,40 m³ - 195 kW</t>
  </si>
  <si>
    <t>Custo do FIC (0,01871):</t>
  </si>
  <si>
    <t>​5915321​ TRANSPORTE COM CAMINHÃO BASCULANTE DE 14 M³ - RODOVIA PAVIMENTADA​ (TKM)</t>
  </si>
  <si>
    <t>​CPU-004​ PEDREGULHO OU PICARRA DE JAZIDA, AO NATURAL, PARA ATERRO, SUB-BASE E BASE DE PAVIMENTACAO (RETIRADO NA JAZIDA, SEM TRANSPORTE)​ (M3)</t>
  </si>
  <si>
    <t>Cotação</t>
  </si>
  <si>
    <t>CODEVASF CPU-04</t>
  </si>
  <si>
    <t>PEDREGULHO OU PICARRA DE JAZIDA, AO NATURAL, PARA ATERRO, SUB-BASE E BASE DE PAVIMENTACAO (RETIRADO NA JAZIDA, SEM TRANSPORTE)</t>
  </si>
  <si>
    <t>TOTAL Cotação:</t>
  </si>
  <si>
    <t>VALOR BDI (15.00%):</t>
  </si>
  <si>
    <t>​4413942​ ESPALHAMENTO DE MATERIAL EM BOTA-FORA​ (M³)</t>
  </si>
  <si>
    <t>E9540</t>
  </si>
  <si>
    <t>Trator sobre esteiras com lâmina - 127 kW</t>
  </si>
  <si>
    <t>Custo do FIC (0,0173):</t>
  </si>
  <si>
    <t>​5503041​ COMPACTAÇÃO DE ATERROS A 100% DO PROCTOR INTERMEDIÁRIO​ (M³)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</si>
  <si>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</si>
  <si>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</si>
  <si>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</si>
  <si>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</si>
  <si>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</si>
  <si>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</si>
  <si>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</si>
  <si>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</si>
  <si>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</si>
  <si>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</si>
  <si>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​5502978​ COMPACTAÇÃO DE ATERROS A 100% DO PROCTOR NORMAL​ (M³)</t>
  </si>
  <si>
    <t>​4011209​ REGULARIZAÇÃO DO SUBLEITO - 100% PROCTOR INTERMEDIÁRIO​ (M²)</t>
  </si>
  <si>
    <t>E9762</t>
  </si>
  <si>
    <t>Rolo compactador de pneus autopropelido de 27 t - 85 kW</t>
  </si>
  <si>
    <t>​4011227​ SUB-BASE DE SOLO ESTABILIZADO GRANULOMETRICAMENTE SEM MISTURA COM MATERIAL DE JAZIDA - 100% PROCTOR INTERMEDIÁRIO​ (M³)</t>
  </si>
  <si>
    <t>Custo do FIC (0,08756):</t>
  </si>
  <si>
    <t>4016096</t>
  </si>
  <si>
    <t>Escavação e carga de material de jazida com escavadeira hidráulica de 1,56 m³</t>
  </si>
  <si>
    <t>Escavação e carga de material de jazida com escavadeira hidráulica de 1,56 m³ (Caminhão basculante com capacidade de 10 m³ - 210 kW)</t>
  </si>
  <si>
    <t>5914354</t>
  </si>
  <si>
    <t>​4011276​ BASE OU SUB-BASE DE BRITA GRADUADA COM BRITA COMERCIAL - 100% PROCTOR MODIFICADO​ (M³)</t>
  </si>
  <si>
    <t>E9514</t>
  </si>
  <si>
    <t>Distribuidor de agregados sobre pneus autopropelido - 130 kW</t>
  </si>
  <si>
    <t>E9530</t>
  </si>
  <si>
    <t>Rolo compactador liso vibratório autopropelido por pneus de 11 t - 97 kW</t>
  </si>
  <si>
    <t>6416040</t>
  </si>
  <si>
    <t>Usinagem de brita graduada com brita comercial em usina de 300 t/h</t>
  </si>
  <si>
    <t>Usinagem de brita graduada com brita comercial em usina de 300 t/h (Caminhão basculante com capacidade de 10 m³ - 210 kW)</t>
  </si>
  <si>
    <t>5914652</t>
  </si>
  <si>
    <t>​4011352​ IMPRIMAÇÃO COM EMULSÃO ASFÁLTICA​ (M²)</t>
  </si>
  <si>
    <t>E9509</t>
  </si>
  <si>
    <t>Caminhão tanque distribuidor de asfalto com capacidade de 6.000 l - 7 kW/136 kW</t>
  </si>
  <si>
    <t>E9558</t>
  </si>
  <si>
    <t>Tanque de estocagem de asfalto com capacidade de 30.000 l</t>
  </si>
  <si>
    <t>Custo do FIC (0,07809):</t>
  </si>
  <si>
    <t>​4011353​ PINTURA DE LIGAÇÃO​ (M²)</t>
  </si>
  <si>
    <t>​4011463​ CONCRETO ASFÁLTICO - FAIXA C-12,5 - AREIA E BRITA COMERCIAIS​ (T)</t>
  </si>
  <si>
    <t>E9681</t>
  </si>
  <si>
    <t>Rolo compactador liso tandem vibratório autopropelido de 10,4 t - 82 kW</t>
  </si>
  <si>
    <t>E9545</t>
  </si>
  <si>
    <t>Vibroacabadora de asfalto sobre esteiras - 97 kW</t>
  </si>
  <si>
    <t>Custo do FIC (0,07072):</t>
  </si>
  <si>
    <t>6416078</t>
  </si>
  <si>
    <t>Usinagem de concreto asfáltico - faixa C-12,5 - areia e brita comerciais</t>
  </si>
  <si>
    <t>Usinagem de concreto asfáltico - faixa C-12,5 - areia e brita comerciais (Caminhão basculante com capacidade de 10 m³ - 210 kW)</t>
  </si>
  <si>
    <t>5914649</t>
  </si>
  <si>
    <t>​CPU-07​ AQUISIÇÃO DE EAI​ (T)</t>
  </si>
  <si>
    <t>ICPU-07</t>
  </si>
  <si>
    <t>EMULSÃO ASFALTICA PARA IMPRIMAÇÃO</t>
  </si>
  <si>
    <t>​CPU-08​ TRANSPORTE DE EAI​ (T)</t>
  </si>
  <si>
    <t>Transporte</t>
  </si>
  <si>
    <t>TCPU-08</t>
  </si>
  <si>
    <t>TRANSPORTE DA EMULSÃO ASFALTICA PARA PAVIMENTAÇÃO</t>
  </si>
  <si>
    <t>TOTAL Transporte:</t>
  </si>
  <si>
    <t>​CPU-09​ AQUISIÇÃO EMULSÃO ASFÁLTICA RR-1C​ (T)</t>
  </si>
  <si>
    <t>ICPU-09</t>
  </si>
  <si>
    <t>EMULSÃO ASFÁLTICA RR-1C</t>
  </si>
  <si>
    <t>​CPU-10​ TRANSPORTE DE EMULSÃO ASFÁLTICA RR-1C​ (T)</t>
  </si>
  <si>
    <t>TCPU-10</t>
  </si>
  <si>
    <t>TRANSPORTE DE EMULSÃO ASFÁLTICA RR-1C</t>
  </si>
  <si>
    <t>​CPU-05​ AQUISIÇÃO DE CIMENTO ASFALTICO CAP 50/70​ (T)</t>
  </si>
  <si>
    <t>ICPU-05</t>
  </si>
  <si>
    <t>CIMENTO ASFALTICO 50/70</t>
  </si>
  <si>
    <t>​CPU-06​ TRANSPORTE DE CIMENTO ASFALTICO CAP 50/70​ (T)</t>
  </si>
  <si>
    <t>TCPU-06</t>
  </si>
  <si>
    <t>TRANSPORTE DE CIMENTO ASFALTICO CAP 50/70</t>
  </si>
  <si>
    <t>​2003373​ MEIO-FIO DE CONCRETO - MFC 03 - AREIA E BRITA COMERCIAIS - FÔRMA DE MADEIRA​ (M)</t>
  </si>
  <si>
    <t>1109669</t>
  </si>
  <si>
    <t>Argamassa de cimento e areia 1:3 - confecção em betoneira e lançamento manual - areia comercial</t>
  </si>
  <si>
    <t>1107892</t>
  </si>
  <si>
    <t>Concreto fck = 20 MPa - confecção em betoneira e lançamento manual - areia e brita comerciais</t>
  </si>
  <si>
    <t>4805750</t>
  </si>
  <si>
    <t>Escavação manual em material de 1ª categoria na profundidade de até 1 m</t>
  </si>
  <si>
    <t>3103302</t>
  </si>
  <si>
    <t>Fôrmas de tábuas de pinho para dispositivos de drenagem - utilização de 3 vezes - confecção, instalação e retirada</t>
  </si>
  <si>
    <t>​4915723​ CAIAÇÃO MANUAL COM FIXADOR DE CAL​ (M²)</t>
  </si>
  <si>
    <t>E9687</t>
  </si>
  <si>
    <t>Caminhão carroceria com capacidade de 5 t - 120 kW</t>
  </si>
  <si>
    <t>Custo do FIC (0,01511):</t>
  </si>
  <si>
    <t>M0345</t>
  </si>
  <si>
    <t>Cal hidratada - saco</t>
  </si>
  <si>
    <t>M0729</t>
  </si>
  <si>
    <t>Fixador de cal para pintura</t>
  </si>
  <si>
    <t>Cal hidratada - saco (Caminhão carroceria com capacidade de 5 t - 120 kW)</t>
  </si>
  <si>
    <t>5915474</t>
  </si>
  <si>
    <t>​2003345​ SARJETA TRAPEZOIDAL DE CONCRETO - SZC 60-20 - ESCAVAÇÃO MECÂNICA - AREIA E BRITA COMERCIAIS​ (M)</t>
  </si>
  <si>
    <t>4805756</t>
  </si>
  <si>
    <t>Apiloamento manual de superfície com espessura de 15 cm</t>
  </si>
  <si>
    <t>2004520</t>
  </si>
  <si>
    <t>Escavação mecânica de vala trapezoidal ou triangular em material de 1ª categoria para drenagem superficial com retroescavadeira - 0,15 m² ≤ seção &lt; 0,20 m²</t>
  </si>
  <si>
    <t>3108018</t>
  </si>
  <si>
    <t>Guia de madeira de 2,5 x 7,0 cm - confecção e instalação</t>
  </si>
  <si>
    <t>​2003103​ ENTRADA PARA DESCIDA D'ÁGUA - EDA 01 A - AREIA E BRITA COMERCIAIS​ (UN)</t>
  </si>
  <si>
    <t>​2003389​ DESCIDA D'ÁGUA DE ATERROS TIPO RÁPIDO - DAR 40-20 - AREIA E BRITA COMERCIAIS​ (M)</t>
  </si>
  <si>
    <t>P9821</t>
  </si>
  <si>
    <t>Pedreiro</t>
  </si>
  <si>
    <t>M2117</t>
  </si>
  <si>
    <t>Meio tubo de concreto simples - D = 0,40 m</t>
  </si>
  <si>
    <t>Meio tubo de concreto simples - D = 0,40 m (Caminhão carroceria com capacidade de 15 t - 188 kW)</t>
  </si>
  <si>
    <t>​2003177​ DISSIPADOR DE ENERGIA - DED 02 A - AREIA, BRITA E PEDRA DE MÃO COMERCIAIS​ (UN)</t>
  </si>
  <si>
    <t>M1097</t>
  </si>
  <si>
    <t>Pedra de mão ou rachão</t>
  </si>
  <si>
    <t>Pedra de mão ou rachão (Caminhão basculante com capacidade de 10 m³ - 210 kW)</t>
  </si>
  <si>
    <t>5914647</t>
  </si>
  <si>
    <t>​2003247​ DISSIPADOR DE ENERGIA - DES 60-180 - AREIA, BRITA E PEDRA DE MÃO COMERCIAIS​ (UN)</t>
  </si>
  <si>
    <t>​0804021​ CORPO DE BSTC D = 0,60 M PA1 - AREIA, BRITA E PEDRA DE MÃO COMERCIAIS​ (M)</t>
  </si>
  <si>
    <t>E9686</t>
  </si>
  <si>
    <t>Caminhão guindauto com capacidade de elevação de 6,2 t e carroceria de 7 t - 136 kW</t>
  </si>
  <si>
    <t>M2167</t>
  </si>
  <si>
    <t>Tubo de concreto armado PA1 - D = 0,60 m</t>
  </si>
  <si>
    <t>1109671</t>
  </si>
  <si>
    <t>Argamassa de cimento e areia 1:4 - confecção em betoneira e lançamento manual - areia comercial</t>
  </si>
  <si>
    <t>1106165</t>
  </si>
  <si>
    <t>Concreto ciclópico fck = 20 MPa - confecção em betoneira e lançamento manual - areia, brita e pedra de mão comerciais</t>
  </si>
  <si>
    <t>Tubo de concreto armado PA1 - D = 0,60 m (Caminhão guindauto com capacidade de elevação de 6,2 t e carroceria de 7 t - 136 kW)</t>
  </si>
  <si>
    <t>​0804377​ BOCA DE BSTC D = 0,60 M - ESCONSIDADE 0° - AREIA E BRITA COMERCIAIS - ALAS ESCONSAS​ (UN)</t>
  </si>
  <si>
    <t>​0804037​ CORPO DE BSTC D = 1,00 M PA1 - AREIA, BRITA E PEDRA DE MÃO COMERCIAIS​ (M)</t>
  </si>
  <si>
    <t>M2175</t>
  </si>
  <si>
    <t>Tubo de concreto armado PA1 - D = 1,00 m</t>
  </si>
  <si>
    <t>Tubo de concreto armado PA1 - D = 1,00 m (Caminhão guindauto com capacidade de elevação de 6,2 t e carroceria de 7 t - 136 kW)</t>
  </si>
  <si>
    <t>​0804393​ BOCA DE BSTC D = 1,00 M - ESCONSIDADE 0° - AREIA E BRITA COMERCIAIS - ALAS ESCONSAS​ (UN)</t>
  </si>
  <si>
    <t>​0804189​ CORPO DE BDTC D = 1,00 M PA1 - AREIA, BRITA E PEDRA DE MÃO COMERCIAIS​ (M)</t>
  </si>
  <si>
    <t>​0804417​ BOCA DE BDTC D = 1,00 M - ESCONSIDADE 0° - AREIA E BRITA COMERCIAIS - ALAS ESCONSAS​ (UN)</t>
  </si>
  <si>
    <t>​0705360​ CORPO DE BTCC 2,00 X 2,00 M - MOLDADO NO LOCAL - ALTURA DO ATERRO 0,00 A 1,00 M - AREIA E BRITA COMERCIAIS​ (M)</t>
  </si>
  <si>
    <t>M0446</t>
  </si>
  <si>
    <t>Compensado resinado - E = 10 mm</t>
  </si>
  <si>
    <t>M0786</t>
  </si>
  <si>
    <t>Placa de poliestireno expandido (EPS)</t>
  </si>
  <si>
    <t>1100657</t>
  </si>
  <si>
    <t>Adensamento de concreto por vibrador de imersão</t>
  </si>
  <si>
    <t>0407819</t>
  </si>
  <si>
    <t>Armação em aço CA-50 - fornecimento, preparo e colocação</t>
  </si>
  <si>
    <t>1106057</t>
  </si>
  <si>
    <t>Concreto magro - confecção em betoneira e lançamento manual - areia e brita comerciais</t>
  </si>
  <si>
    <t>2105605</t>
  </si>
  <si>
    <t>Escoramento para corpo de bueiros celulares - utilização de 3 vezes - confecção, instalação e retirada</t>
  </si>
  <si>
    <t>3108005</t>
  </si>
  <si>
    <t>Fôrmas de compensado resinado 14 mm - uso geral - utilização de 3 vezes - confecção, instalação e retirada</t>
  </si>
  <si>
    <t>Compensado resinado - E = 10 mm (Caminhão carroceria com capacidade de 15 t - 188 kW)</t>
  </si>
  <si>
    <t>Placa de poliestireno expandido (EPS) (Caminhão carroceria com capacidade de 15 t - 188 kW)</t>
  </si>
  <si>
    <t>​0705411​ BOCA DE BTCC 2,00 X 2,00 M - ESCONSIDADE 0° - AREIA E BRITA COMERCIAIS​ (UN)</t>
  </si>
  <si>
    <t>​2003453​ DISSIPADOR DE ENERGIA - DEB 180-263 - AREIA, BRITA E PEDRA DE MÃO COMERCIAIS​ (UN)</t>
  </si>
  <si>
    <t>​2003457​ DISSIPADOR DE ENERGIA - DEB 300-366 - AREIA, BRITA E PEDRA DE MÃO COMERCIAIS​ (UN)</t>
  </si>
  <si>
    <t>​2003463​ DISSIPADOR DE ENERGIA - DEB 300-511 - AREIA, BRITA E PEDRA DE MÃO COMERCIAIS​ (UN)</t>
  </si>
  <si>
    <t>​20260618​ DISSIPADOR DE ENERGIA PARA BUEIRO CELULAR - DEB-TC 200X200 - AREIA, BRITA E PEDRA DE MÃO COMERCIAIS​ (UN)</t>
  </si>
  <si>
    <t>5914359</t>
  </si>
  <si>
    <t>Transporte com caminhão basculante de 10 m³ - rodovia em leito natural</t>
  </si>
  <si>
    <t>VALOR BDI:</t>
  </si>
  <si>
    <t>​5213570​ PLACA EM AÇO - PELÍCULA I + I - FORNECIMENTO E IMPLANTAÇÃO​ (M²)</t>
  </si>
  <si>
    <t>P9830</t>
  </si>
  <si>
    <t>Montador</t>
  </si>
  <si>
    <t>Custo do FIC (0,01439):</t>
  </si>
  <si>
    <t>​5213863​ SUPORTE METÁLICO GALVANIZADO PARA PLACA DE ADVERTÊNCIA OU REGULAMENTAÇÃO - LADO OU DIÂMETRO DE 0,60 M - FORNECIMENTO E IMPLANTAÇÃO​ (UN)</t>
  </si>
  <si>
    <t>M0787</t>
  </si>
  <si>
    <t>Suporte em aço-carbono galvanizado tipo perfil C para placa de sinalização</t>
  </si>
  <si>
    <t>Suporte em aço-carbono galvanizado tipo perfil C para placa de sinalização (Caminhão carroceria com capacidade de 15 t - 188 kW)</t>
  </si>
  <si>
    <t>​5213408​ PINTURA DE FAIXA COM TERMOPLÁSTICO POR ASPERSÃO - ESPESSURA DE 1,5 MM​ (M²)</t>
  </si>
  <si>
    <t>E9645</t>
  </si>
  <si>
    <t>Caminhão demarcador de faixas com sistema de pintura a quente - 5 kW/30,10 kW/136 kW</t>
  </si>
  <si>
    <t>P9853</t>
  </si>
  <si>
    <t>Pré-marcador</t>
  </si>
  <si>
    <t>M2040</t>
  </si>
  <si>
    <t>Massa termoplástica para aspersão</t>
  </si>
  <si>
    <t>M2038</t>
  </si>
  <si>
    <t>Microesferas refletivas de vidro tipo II-A</t>
  </si>
  <si>
    <t>M2044</t>
  </si>
  <si>
    <t>Tinta à base de resina acrílica emulsionada em água para pré-marcação viária</t>
  </si>
  <si>
    <t>Massa termoplástica para aspersão (Caminhão carroceria com capacidade de 15 t - 188 kW)</t>
  </si>
  <si>
    <t>Microesferas refletivas de vidro tipo II-A (Caminhão carroceria com capacidade de 15 t - 188 kW)</t>
  </si>
  <si>
    <t>​5219623​ TACHA REFLETIVA EM RESINA SINTÉTICA - BIDIRECIONAL TIPO III - COM UM PINO - FORNECIMENTO E COLOCAÇÃO​ (UN)</t>
  </si>
  <si>
    <t>E9764</t>
  </si>
  <si>
    <t>Grupo gerador - 7,2 kVA</t>
  </si>
  <si>
    <t>E9675</t>
  </si>
  <si>
    <t>Martelete perfurador/rompedor elétrico - 1,50 kW</t>
  </si>
  <si>
    <t>M2041</t>
  </si>
  <si>
    <t>Adesivo à base de resina poliéster</t>
  </si>
  <si>
    <t>M1528</t>
  </si>
  <si>
    <t>Broca de widia - D = 13 mm e C = 150 mm</t>
  </si>
  <si>
    <t>M3839</t>
  </si>
  <si>
    <t>Tacha refletiva em resina sintética bidirecional com um pino - tipo III</t>
  </si>
  <si>
    <t>Adesivo à base de resina poliéster (Caminhão carroceria com capacidade de 15 t - 188 kW)</t>
  </si>
  <si>
    <t>Tacha refletiva em resina sintética bidirecional com um pino - tipo III (Caminhão carroceria com capacidade de 15 t - 188 kW)</t>
  </si>
  <si>
    <t>​5219631​ TACHA REFLETIVA EM RESINA SINTÉTICA - MONODIRECIONAL TIPO III - COM UM PINO - FORNECIMENTO E COLOCAÇÃO​ (UN)</t>
  </si>
  <si>
    <t>M3847</t>
  </si>
  <si>
    <t>Tacha refletiva em resina sintética monodirecional com um pino - tipo III</t>
  </si>
  <si>
    <t>Tacha refletiva em resina sintética monodirecional com um pino - tipo III (Caminhão carroceria com capacidade de 15 t - 188 kW)</t>
  </si>
  <si>
    <t>​1600966​ REMOÇÃO DE CERCA COM MOURÕES DE CONCRETO​ (M)</t>
  </si>
  <si>
    <t>​3713608​ CERCA COM 4 FIOS DE ARAME FARPADO E MOURÃO DE MADEIRA A CADA 2,5 M E ESTICADOR A CADA 50 M​ (M)</t>
  </si>
  <si>
    <t>M0069</t>
  </si>
  <si>
    <t>Arame farpado em aço galvanizado - D = 1,60 mm</t>
  </si>
  <si>
    <t>M0745</t>
  </si>
  <si>
    <t>Grampo em aço galvanizado para cerca - C = 25,4 mm e E = 3,76 mm (1" x 9 BWG)</t>
  </si>
  <si>
    <t>M1638</t>
  </si>
  <si>
    <t>Mourão de madeira - H = 2,10 m e D = 0,10 m</t>
  </si>
  <si>
    <t>M1639</t>
  </si>
  <si>
    <t>Mourão de madeira - H = 2,20 m e D = 0,15 m</t>
  </si>
  <si>
    <t>Arame farpado em aço galvanizado - D = 1,60 mm (Caminhão carroceria com capacidade de 15 t - 188 kW)</t>
  </si>
  <si>
    <t>Grampo em aço galvanizado para cerca - C = 25,4 mm e E = 3,76 mm (1" x 9 BWG) (Caminhão carroceria com capacidade de 15 t - 188 kW)</t>
  </si>
  <si>
    <t>Mourão de madeira - H = 2,10 m e D = 0,10 m (Caminhão carroceria com capacidade de 15 t - 188 kW)</t>
  </si>
  <si>
    <t>Mourão de madeira - H = 2,20 m e D = 0,15 m (Caminhão carroceria com capacidade de 15 t - 188 kW)</t>
  </si>
  <si>
    <t>​S03053​ DESLOCAMENTO DE POSTE DE CONCRETO ARMADO DUPLO T (DT) OU CIRCULAR DE 9 A 12M​ (UN)</t>
  </si>
  <si>
    <t>I00055</t>
  </si>
  <si>
    <t>Unidade de Serviço padrao Energisa</t>
  </si>
  <si>
    <t>us</t>
  </si>
  <si>
    <t>​I14899​ AS BUILT. OBSERVAÇÃO: CONTEMPLAR TODOS OS DESENHOS QUE SOFRERAM ALTERAÇÕES DURANTE A OBRA.​ (M²)</t>
  </si>
  <si>
    <t>As built. Observação: Contemplar todos os desenhos que sofreram alterações durante a obra.</t>
  </si>
  <si>
    <t>​S02450​ LIMPEZA GERAL​ (M2)</t>
  </si>
  <si>
    <t>Encargos Complementares</t>
  </si>
  <si>
    <t>S10549</t>
  </si>
  <si>
    <t>Encargos Complementares - Servente</t>
  </si>
  <si>
    <t>TOTAL Encargos Complementares:</t>
  </si>
  <si>
    <t>I01997</t>
  </si>
  <si>
    <t>Sabão em pó</t>
  </si>
  <si>
    <t>I02414</t>
  </si>
  <si>
    <t>Vassoura piaçava</t>
  </si>
  <si>
    <t>I06111S</t>
  </si>
  <si>
    <t>Servente de obras (horista)</t>
  </si>
  <si>
    <t xml:space="preserve">
</t>
  </si>
  <si>
    <t>CUSTO
HORÁRIO</t>
  </si>
  <si>
    <t>E9559</t>
  </si>
  <si>
    <t>AQUECEDOR DE FLUIDO TÉRMICO - 12 KW</t>
  </si>
  <si>
    <t xml:space="preserve">SICRO 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</si>
  <si>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</si>
  <si>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</si>
  <si>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</si>
  <si>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</si>
  <si>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E9579</t>
  </si>
  <si>
    <t>CAMINHÃO BASCULANTE COM CAPACIDADE DE 10 M³ - 210 KW</t>
  </si>
  <si>
    <t>CAMINHÃO BASCULANTE COM CAPACIDADE DE 14 M³ - 210 KW</t>
  </si>
  <si>
    <t>E9506</t>
  </si>
  <si>
    <t>CAMINHÃO BASCULANTE COM CAPACIDADE DE 6 M³ - 136 KW</t>
  </si>
  <si>
    <t>E9592</t>
  </si>
  <si>
    <t>CAMINHÃO CARROCERIA COM CAPACIDADE DE 15 T - 188 KW</t>
  </si>
  <si>
    <t>CAMINHÃO CARROCERIA COM CAPACIDADE DE 5 T - 120 KW</t>
  </si>
  <si>
    <t>CAMINHÃO DEMARCADOR DE FAIXAS COM SISTEMA DE PINTURA A QUENTE - 5 KW/30,10 KW/136 KW</t>
  </si>
  <si>
    <t>CAMINHÃO GUINDAUTO COM CAPACIDADE DE ELEVAÇÃO DE 6,2 T E CARROCERIA DE 7 T - 136 KW</t>
  </si>
  <si>
    <t>E9146</t>
  </si>
  <si>
    <t>CAMINHÃO SILO COM CAPACIDADE DE 30 M³ - 368 KW</t>
  </si>
  <si>
    <t>CAMINHÃO TANQUE COM CAPACIDADE DE 10.000 L - 188 KW</t>
  </si>
  <si>
    <t>CAMINHÃO TANQUE DISTRIBUIDOR DE ASFALTO COM CAPACIDADE DE 6.000 L - 7 KW/136 KW</t>
  </si>
  <si>
    <t>E9584</t>
  </si>
  <si>
    <t>CARREGADEIRA DE PNEUS COM CAPACIDADE DE 1,72 M³ - 113 KW</t>
  </si>
  <si>
    <t>CARREGADEIRA DE PNEUS COM CAPACIDADE DE 3,40 M³ - 195 KW</t>
  </si>
  <si>
    <t>E9647</t>
  </si>
  <si>
    <t>COMPACTADOR MANUAL COM SOQUETE VIBRATÓRIO - 4,10 KW</t>
  </si>
  <si>
    <t>COMPRESSOR DE AR PORTÁTIL DE 58,52 L/S (124 PCM) - 27 KW</t>
  </si>
  <si>
    <t>DISTRIBUIDOR DE AGREGADOS SOBRE PNEUS AUTOPROPELIDO - 130 KW</t>
  </si>
  <si>
    <t>E9643</t>
  </si>
  <si>
    <t>EQUIPAMENTO PARA PINTURA A AR COMPRIMIDO DE PISTOLA COM CANECA COM CAPACIDADE DE 1.000 ML E COMPRESSOR DE 1,50 KW</t>
  </si>
  <si>
    <t>E9076</t>
  </si>
  <si>
    <t>EQUIPAMENTO PARA PINTURA ELETROSTÁTICA COM CABINE DUPLA DE 7,00 KW E ESTUFA DE 80.000 KCAL</t>
  </si>
  <si>
    <t>E9662</t>
  </si>
  <si>
    <t>EQUIPAMENTO PARA SOLDA E CORTE COM OXIACETILENO</t>
  </si>
  <si>
    <t>E9127</t>
  </si>
  <si>
    <t>ESCAVADEIRA HIDRÁULICA COM MARTELO HIDRÁULICO DE 520 KG - 75 KW</t>
  </si>
  <si>
    <t>E9515</t>
  </si>
  <si>
    <t>ESCAVADEIRA HIDRÁULICA SOBRE ESTEIRAS COM CAÇAMBA COM CAPACIDADE DE 1,56 M³ - 118 KW</t>
  </si>
  <si>
    <t>E9568</t>
  </si>
  <si>
    <t>FURADEIRA DE IMPACTO DE 12,5 MM - 0,80 KW</t>
  </si>
  <si>
    <t>GRADE DE 24 DISCOS REBOCÁVEL DE D = 60 CM (24")</t>
  </si>
  <si>
    <t>E9779</t>
  </si>
  <si>
    <t>GRUPO GERADOR - 113 KVA</t>
  </si>
  <si>
    <t>GRUPO GERADOR - 14 KVA</t>
  </si>
  <si>
    <t>E9753</t>
  </si>
  <si>
    <t>GRUPO GERADOR - 23 KVA</t>
  </si>
  <si>
    <t>E9521</t>
  </si>
  <si>
    <t>GRUPO GERADOR - 3,2 KVA</t>
  </si>
  <si>
    <t>E9021</t>
  </si>
  <si>
    <t>GRUPO GERADOR - 456 KVA</t>
  </si>
  <si>
    <t>GRUPO GERADOR - 7,2 KVA</t>
  </si>
  <si>
    <t>E9785</t>
  </si>
  <si>
    <t>GUINDASTE MÓVEL SOBRE PNEUS COM 2 EIXOS COM CAPACIDADE MÁXIMA DE 55 T - 186 KW</t>
  </si>
  <si>
    <t>MARTELETE PERFURADOR/ROMPEDOR A AR COMPRIMIDO DE 25 KG PARA ROCHA COM CAPACIDADE DE 2.040 GPM</t>
  </si>
  <si>
    <t>MARTELETE PERFURADOR/ROMPEDOR ELÉTRICO - 1,50 KW</t>
  </si>
  <si>
    <t>MOTONIVELADORA - 93 KW</t>
  </si>
  <si>
    <t>E9623</t>
  </si>
  <si>
    <t>MÁQUINA DE BANCADA GUILHOTINA - 4,00 KW</t>
  </si>
  <si>
    <t>E9622</t>
  </si>
  <si>
    <t>MÁQUINA DE BANCADA UNIVERSAL PARA CORTE DE CHAPA - 1,50 KW</t>
  </si>
  <si>
    <t>E9547</t>
  </si>
  <si>
    <t>MÁQUINA DE SOLDA ELÉTRICA TRANSFORMADORA 250 A - 9,20 KW</t>
  </si>
  <si>
    <t>E9717</t>
  </si>
  <si>
    <t>MÁQUINA POLICORTE - 2,20 KW</t>
  </si>
  <si>
    <t>PERFURATRIZ SOBRE ESTEIRAS - 145 KW</t>
  </si>
  <si>
    <t>E9507</t>
  </si>
  <si>
    <t>PLOTADORA DE RECORTE COM COMPUTADOR E PROGRAMA COMPUTACIONAL</t>
  </si>
  <si>
    <t>RETROESCAVADEIRA DE PNEUS - CAPACIDADE DA CAÇAMBA DA PÁ-CARREGADEIRA DE 0,76 M³ E DA RETROESCAVADEIRA DE 0,29 M³ - 58 KW</t>
  </si>
  <si>
    <t>E9772</t>
  </si>
  <si>
    <t>RETROESCAVADEIRA DE PNEUS COM CAÇAMBA DE ESCAVAÇÃO TRAPEZOIDAL OU TRIANGULAR COM SEÇÃO DE CORTE DE 0,15 A 0,20 M² - 58 KW</t>
  </si>
  <si>
    <t>ROLO COMPACTADOR DE PNEUS AUTOPROPELIDO DE 27 T - 85 KW</t>
  </si>
  <si>
    <t>ROLO COMPACTADOR LISO TANDEM VIBRATÓRIO AUTOPROPELIDO DE 10,4 T - 82 KW</t>
  </si>
  <si>
    <t>ROLO COMPACTADOR LISO VIBRATÓRIO AUTOPROPELIDO POR PNEUS DE 11 T - 97 KW</t>
  </si>
  <si>
    <t>ROLO COMPACTADOR PÉ DE CARNEIRO VIBRATÓRIO AUTOPROPELIDO POR PNEUS DE 11,6 T - 82 KW</t>
  </si>
  <si>
    <t>SERRA CIRCULAR COM BANCADA - D = 30 CM - 4 KW</t>
  </si>
  <si>
    <t>TANQUE DE ESTOCAGEM DE ASFALTO COM CAPACIDADE DE 30.000 L</t>
  </si>
  <si>
    <t>E9071</t>
  </si>
  <si>
    <t>TRANSPORTADOR MANUAL CARRINHO DE MÃO COM CAPACIDADE DE 80 L</t>
  </si>
  <si>
    <t>E9064</t>
  </si>
  <si>
    <t>TRANSPORTADOR MANUAL GERICA COM CAPACIDADE DE 180 L</t>
  </si>
  <si>
    <t>TRATOR AGRÍCOLA SOBRE PNEUS - 77 KW</t>
  </si>
  <si>
    <t>TRATOR SOBRE ESTEIRAS COM LÂMINA - 127 KW</t>
  </si>
  <si>
    <t>TRATOR SOBRE ESTEIRAS COM LÂMINA - 259 KW</t>
  </si>
  <si>
    <t>E9689</t>
  </si>
  <si>
    <t>USINA DE ASFALTO A QUENTE GRAVIMÉTRICA COM CAPACIDADE DE 100/140 T/H - 260 KW</t>
  </si>
  <si>
    <t>E9615</t>
  </si>
  <si>
    <t>USINA MISTURADORA DE SOLOS COM CAPACIDADE DE 300 T/H - 44 KW</t>
  </si>
  <si>
    <t>VEÍCULO LEVE PICAPE MÉDIA 4 X 4 COM CABINE DUPLA COM CAPACIDADE DE 1,10 T - 152,25 KW (SEM MOTORISTA)</t>
  </si>
  <si>
    <t>E9069</t>
  </si>
  <si>
    <t>VIBRADOR DE IMERSÃO PARA CONCRETO - 4,10 KW</t>
  </si>
  <si>
    <t>VIBROACABADORA DE ASFALTO SOBRE ESTEIRAS - 97 KW</t>
  </si>
  <si>
    <t>TIPO</t>
  </si>
  <si>
    <t>PREÇO TOTAL</t>
  </si>
  <si>
    <t>%</t>
  </si>
  <si>
    <t>ACUMUL. %</t>
  </si>
  <si>
    <t>CL</t>
  </si>
  <si>
    <t>SERVIÇO</t>
  </si>
  <si>
    <t>TRANSPORTE</t>
  </si>
  <si>
    <t>AQUISIÇÃO DE CIMENTO ASFALTICO CAP 50/70</t>
  </si>
  <si>
    <t>AQUISIÇÃO DE EAI</t>
  </si>
  <si>
    <t>AQUISIÇÃO EMULSÃO ASFÁLTICA RR-1C</t>
  </si>
  <si>
    <t>DISSIPADOR DE ENERGIA PARA BUEIRO CELULAR - DEB-TC 200X200 - AREIA, BRITA E PEDRA DE MÃO COMERCIAIS</t>
  </si>
  <si>
    <t>TRANSPORTE DE EAI</t>
  </si>
  <si>
    <t>Outros:</t>
  </si>
  <si>
    <t>Valor total do Orçamento:</t>
  </si>
  <si>
    <t>COTAÇÃO</t>
  </si>
  <si>
    <t>CAMINHÃO BASCULANTE COM CAPACIDADE DE 14 M³ - 210 KW (PRODUTIVO)</t>
  </si>
  <si>
    <t>EQUIPAMENTO CUSTO HORÁRIO</t>
  </si>
  <si>
    <t>M1135</t>
  </si>
  <si>
    <t>PÓ DE PEDRA</t>
  </si>
  <si>
    <t>MATERIAL</t>
  </si>
  <si>
    <t>M0005</t>
  </si>
  <si>
    <t>BRITA 0</t>
  </si>
  <si>
    <t>M0192</t>
  </si>
  <si>
    <t>BRITA 2</t>
  </si>
  <si>
    <t>VEÍCULO LEVE PICAPE MÉDIA 4 X 4 COM CABINE DUPLA COM CAPACIDADE DE 1,10 T - 152,25 KW (SEM MOTORISTA) (PRODUTIVO)</t>
  </si>
  <si>
    <t>SERVENTE</t>
  </si>
  <si>
    <t>H</t>
  </si>
  <si>
    <t>M1941</t>
  </si>
  <si>
    <t>ÓLEO TIPO A1</t>
  </si>
  <si>
    <t>M0191</t>
  </si>
  <si>
    <t>BRITA 1</t>
  </si>
  <si>
    <t>RETROESCAVADEIRA DE PNEUS - CAPACIDADE DA CAÇAMBA DA PÁ-CARREGADEIRA DE 0,76 M³ E DA RETROESCAVADEIRA DE 0,29 M³ - 58 KW (PRODUTIVO)</t>
  </si>
  <si>
    <t>M0424</t>
  </si>
  <si>
    <t>CIMENTO PORTLAND CP II - 32 - SACO</t>
  </si>
  <si>
    <t>KG</t>
  </si>
  <si>
    <t>CARPINTEIRO</t>
  </si>
  <si>
    <t>AJUDANTE</t>
  </si>
  <si>
    <t>M1429</t>
  </si>
  <si>
    <t>TÁBUA DE PINHO DE TERCEIRA - E = 2,5 CM</t>
  </si>
  <si>
    <t>CAMINHÃO BASCULANTE COM CAPACIDADE DE 10 M³ - 210 KW (PRODUTIVO)</t>
  </si>
  <si>
    <t>CARREGADEIRA DE PNEUS COM CAPACIDADE DE 3,40 M³ - 195 KW (PRODUTIVO)</t>
  </si>
  <si>
    <t>M1103</t>
  </si>
  <si>
    <t>PEDRISCO</t>
  </si>
  <si>
    <t>CAMINHÃO TANQUE COM CAPACIDADE DE 10.000 L - 188 KW (PRODUTIVO)</t>
  </si>
  <si>
    <t>MASSA TERMOPLÁSTICA PARA ASPERSÃO</t>
  </si>
  <si>
    <t>USINA DE ASFALTO A QUENTE GRAVIMÉTRICA COM CAPACIDADE DE 100/140 T/H - 260 KW (PRODUTIVO)</t>
  </si>
  <si>
    <t>M0082</t>
  </si>
  <si>
    <t>AREIA MÉDIA LAVADA</t>
  </si>
  <si>
    <t>VEÍCULO LEVE PICAPE MÉDIA 4 X 4 COM CABINE DUPLA COM CAPACIDADE DE 1,10 T - 152,25 KW (SEM MOTORISTA) (IMPRODUTIVO)</t>
  </si>
  <si>
    <t>ROLO COMPACTADOR PÉ DE CARNEIRO VIBRATÓRIO AUTOPROPELIDO POR PNEUS DE 11,6 T - 82 KW (PRODUTIVO)</t>
  </si>
  <si>
    <t>M0004</t>
  </si>
  <si>
    <t>AÇO CA 50</t>
  </si>
  <si>
    <t>MOURÃO DE MADEIRA - H = 2,10 M E D = 0,10 M</t>
  </si>
  <si>
    <t>SERVENTE DE OBRAS (HORISTA)</t>
  </si>
  <si>
    <t>ROLO COMPACTADOR DE PNEUS AUTOPROPELIDO DE 27 T - 85 KW (PRODUTIVO)</t>
  </si>
  <si>
    <t>M0290</t>
  </si>
  <si>
    <t>TÁBUA - E = 2,5 CM E L = 10 CM</t>
  </si>
  <si>
    <t>FIC</t>
  </si>
  <si>
    <t>FATOR DE INCIDENCIA DE CHUVA</t>
  </si>
  <si>
    <t>OUTROS</t>
  </si>
  <si>
    <t>-</t>
  </si>
  <si>
    <t>TACHA REFLETIVA EM RESINA SINTÉTICA MONODIRECIONAL COM UM PINO - TIPO III</t>
  </si>
  <si>
    <t>MOTONIVELADORA - 93 KW (PRODUTIVO)</t>
  </si>
  <si>
    <t>SUPORTE EM AÇO-CARBONO GALVANIZADO TIPO PERFIL C PARA PLACA DE SINALIZAÇÃO</t>
  </si>
  <si>
    <t>M0344</t>
  </si>
  <si>
    <t>CAL HIDRATADA - A GRANEL</t>
  </si>
  <si>
    <t>MOTONIVELADORA - 93 KW (IMPRODUTIVO)</t>
  </si>
  <si>
    <t>P9805</t>
  </si>
  <si>
    <t>ARMADOR</t>
  </si>
  <si>
    <t>TRATOR AGRÍCOLA SOBRE PNEUS - 77 KW (PRODUTIVO)</t>
  </si>
  <si>
    <t>TANQUE DE ESTOCAGEM DE ASFALTO COM CAPACIDADE DE 30.000 L (PRODUTIVO)</t>
  </si>
  <si>
    <t>VASSOURA PIAÇAVA</t>
  </si>
  <si>
    <t>VIBROACABADORA DE ASFALTO SOBRE ESTEIRAS - 97 KW (PRODUTIVO)</t>
  </si>
  <si>
    <t>TACHA REFLETIVA EM RESINA SINTÉTICA BIDIRECIONAL COM UM PINO - TIPO III</t>
  </si>
  <si>
    <t>TRATOR SOBRE ESTEIRAS COM LÂMINA - 127 KW (PRODUTIVO)</t>
  </si>
  <si>
    <t>USINA MISTURADORA DE SOLOS COM CAPACIDADE DE 300 T/H - 44 KW (PRODUTIVO)</t>
  </si>
  <si>
    <t>CAMINHÃO TANQUE DISTRIBUIDOR DE ASFALTO COM CAPACIDADE DE 6.000 L - 7 KW/136 KW (PRODUTIVO)</t>
  </si>
  <si>
    <t>DISTRIBUIDOR DE AGREGADOS SOBRE PNEUS AUTOPROPELIDO - 130 KW (PRODUTIVO)</t>
  </si>
  <si>
    <t>TUBO DE CONCRETO ARMADO PA1 - D = 1,00 M</t>
  </si>
  <si>
    <t>GRUPO GERADOR - 456 KVA (PRODUTIVO)</t>
  </si>
  <si>
    <t>CAMINHÃO DEMARCADOR DE FAIXAS COM SISTEMA DE PINTURA A QUENTE - 5 KW/30,10 KW/136 KW (PRODUTIVO)</t>
  </si>
  <si>
    <t>PEDREIRO</t>
  </si>
  <si>
    <t>M0156</t>
  </si>
  <si>
    <t>BLOCO DE CONCRETO - L = 19 CM, A = 19 CM E C = 39 CM</t>
  </si>
  <si>
    <t>SERRA CIRCULAR COM BANCADA - D = 30 CM - 4 KW (PRODUTIVO)</t>
  </si>
  <si>
    <t>ARAME FARPADO EM AÇO GALVANIZADO - D = 1,60 MM</t>
  </si>
  <si>
    <t>TRATOR SOBRE ESTEIRAS COM LÂMINA - 259 KW (PRODUTIVO)</t>
  </si>
  <si>
    <t>BETONEIRA COM MOTOR A GASOLINA COM CAPACIDADE DE 600 L - 10 KW (PRODUTIVO)</t>
  </si>
  <si>
    <t>CAIBRO DE PINHO - L = 7,5 CM E E = 7,5 CM</t>
  </si>
  <si>
    <t>M0028</t>
  </si>
  <si>
    <t>AREIA MÉDIA</t>
  </si>
  <si>
    <t>GUINDASTE MÓVEL SOBRE PNEUS COM 2 EIXOS COM CAPACIDADE MÁXIMA DE 55 T - 186 KW (PRODUTIVO)</t>
  </si>
  <si>
    <t>CAMINHÃO CARROCERIA COM CAPACIDADE DE 15 T - 188 KW (PRODUTIVO)</t>
  </si>
  <si>
    <t>TRATOR AGRÍCOLA SOBRE PNEUS - 77 KW (IMPRODUTIVO)</t>
  </si>
  <si>
    <t>ROLO COMPACTADOR LISO TANDEM VIBRATÓRIO AUTOPROPELIDO DE 10,4 T - 82 KW (PRODUTIVO)</t>
  </si>
  <si>
    <t>CARREGADEIRA DE PNEUS COM CAPACIDADE DE 3,40 M³ - 195 KW (IMPRODUTIVO)</t>
  </si>
  <si>
    <t>GRUPO GERADOR - 14 KVA (PRODUTIVO)</t>
  </si>
  <si>
    <t>CAMINHÃO TANQUE COM CAPACIDADE DE 10.000 L - 188 KW (IMPRODUTIVO)</t>
  </si>
  <si>
    <t>ROLO COMPACTADOR LISO VIBRATÓRIO AUTOPROPELIDO POR PNEUS DE 11 T - 97 KW (PRODUTIVO)</t>
  </si>
  <si>
    <t>CAMINHÃO BASCULANTE COM CAPACIDADE DE 14 M³ - 210 KW (IMPRODUTIVO)</t>
  </si>
  <si>
    <t>PELÍCULA RETRORREFLETIVA TIPO III + SI</t>
  </si>
  <si>
    <t>CAMINHÃO CARROCERIA COM CAPACIDADE DE 5 T - 120 KW (PRODUTIVO)</t>
  </si>
  <si>
    <t>MICROESFERAS REFLETIVAS DE VIDRO TIPO II-A</t>
  </si>
  <si>
    <t>M3235</t>
  </si>
  <si>
    <t>PELÍCULA RETRORREFLETIVA TIPO I</t>
  </si>
  <si>
    <t>CARREGADEIRA DE PNEUS COM CAPACIDADE DE 1,72 M³ - 113 KW (PRODUTIVO)</t>
  </si>
  <si>
    <t>AQUECEDOR DE FLUIDO TÉRMICO - 12 KW (PRODUTIVO)</t>
  </si>
  <si>
    <t>M0448</t>
  </si>
  <si>
    <t>COMPENSADO RESINADO - E = 14 MM</t>
  </si>
  <si>
    <t>RETROESCAVADEIRA DE PNEUS COM CAÇAMBA DE ESCAVAÇÃO TRAPEZOIDAL OU TRIANGULAR COM SEÇÃO DE CORTE DE 0,15 A 0,20 M² - 58 KW (PRODUTIVO)</t>
  </si>
  <si>
    <t>CAMINHÃO GUINDAUTO COM CAPACIDADE DE ELEVAÇÃO DE 6,2 T E CARROCERIA DE 7 T - 136 KW (PRODUTIVO)</t>
  </si>
  <si>
    <t>MEIO TUBO DE CONCRETO SIMPLES - D = 0,40 M</t>
  </si>
  <si>
    <t>M0030</t>
  </si>
  <si>
    <t>ADITIVO PLASTIFICANTE E RETARDADOR DE PEGA PARA CONCRETO E ARGAMASSA</t>
  </si>
  <si>
    <t>TÁBUA - E = 2,5 CM E L = 30 CM</t>
  </si>
  <si>
    <t>00037593</t>
  </si>
  <si>
    <t>BLOCO CERAMICO / TIJOLO VAZADO PARA ALVENARIA DE VEDACAO, FUROS NA VERTICAL DE 14 X 19 X 39 CM (L X A X C)</t>
  </si>
  <si>
    <t>00004750</t>
  </si>
  <si>
    <t>PEDREIRO (HORISTA)</t>
  </si>
  <si>
    <t>CAMINHÃO BASCULANTE COM CAPACIDADE DE 10 M³ - 210 KW (IMPRODUTIVO)</t>
  </si>
  <si>
    <t>GRUPO GERADOR - 113 KVA (PRODUTIVO)</t>
  </si>
  <si>
    <t>ESCAVADEIRA HIDRÁULICA SOBRE ESTEIRAS COM CAÇAMBA COM CAPACIDADE DE 1,56 M³ - 118 KW (PRODUTIVO)</t>
  </si>
  <si>
    <t>00007243</t>
  </si>
  <si>
    <t>TELHA TRAPEZOIDAL EM ACO ZINCADO, SEM PINTURA, ALTURA DE APROXIMADAMENTE 40 MM, ESPESSURA DE 0,50 MM E LARGURA UTIL DE 980 MM</t>
  </si>
  <si>
    <t>MOURÃO DE MADEIRA - H = 2,20 M E D = 0,15 M</t>
  </si>
  <si>
    <t>PEDRA DE MÃO OU RACHÃO</t>
  </si>
  <si>
    <t>I00158</t>
  </si>
  <si>
    <t>ALMOÇO (PARTICIPAÇÃO DO EMPREGADOR)</t>
  </si>
  <si>
    <t>ENCARGOS COMPLEMENTARES</t>
  </si>
  <si>
    <t>M1367</t>
  </si>
  <si>
    <t>CHAPA FINA EM AÇO GALVANIZADO</t>
  </si>
  <si>
    <t>00006111</t>
  </si>
  <si>
    <t>PREGO DE FERRO</t>
  </si>
  <si>
    <t>MONTADOR</t>
  </si>
  <si>
    <t>ADESIVO À BASE DE RESINA POLIÉSTER</t>
  </si>
  <si>
    <t>UNIDADE DE SERVIÇO PADRAO ENERGISA</t>
  </si>
  <si>
    <t>US</t>
  </si>
  <si>
    <t>PERFURATRIZ SOBRE ESTEIRAS - 145 KW (PRODUTIVO)</t>
  </si>
  <si>
    <t>00043083</t>
  </si>
  <si>
    <t>PERFIL "U" ENRIJECIDO, EM CHAPA DOBRADA DE ACO LAMINADO, E = 3,75 MM, H = 200 MM, L = 75 MM (9,94 KG/M)</t>
  </si>
  <si>
    <t>EMULSÃO EXPLOSIVA ENCARTUCHADA</t>
  </si>
  <si>
    <t>ESCAVADEIRA HIDRÁULICA COM MARTELO HIDRÁULICO DE 520 KG - 75 KW (PRODUTIVO)</t>
  </si>
  <si>
    <t>I10492</t>
  </si>
  <si>
    <t>CESTA BÁSICA</t>
  </si>
  <si>
    <t>P9802</t>
  </si>
  <si>
    <t>AJUDANTE ESPECIALIZADO</t>
  </si>
  <si>
    <t>ROLO COMPACTADOR DE PNEUS AUTOPROPELIDO DE 27 T - 85 KW (IMPRODUTIVO)</t>
  </si>
  <si>
    <t>TUBO DE CONCRETO ARMADO PA1 - D = 0,60 M</t>
  </si>
  <si>
    <t>00039021</t>
  </si>
  <si>
    <t>PORTA DE ABRIR EM ACO, COM DIVISAO HORIZONTAL PARA VIDROS, 90 X 210 CM, COM FUNDO ANTICORROSIVO/PRIMER DE PROTECAO, INCLUI FECHADURA, MACANETA E PARAFUSO, SEM GUARNICAO/ALIZAR/VISTA, VIDROS NAO INCLUSOS</t>
  </si>
  <si>
    <t>COMPENSADO RESINADO - E = 10 MM</t>
  </si>
  <si>
    <t>00001379</t>
  </si>
  <si>
    <t>CIMENTO PORTLAND COMPOSTO CP II-32</t>
  </si>
  <si>
    <t>CAMINHÃO CARROCERIA COM CAPACIDADE DE 5 T - 120 KW (IMPRODUTIVO)</t>
  </si>
  <si>
    <t>M0412</t>
  </si>
  <si>
    <t>CHUMBADOR DE EXPANSÃO CONTROLADA POR TORQUE EM AÇO ZINCADO PARA CONCRETO - D = 16,0 MM</t>
  </si>
  <si>
    <t>CONJUNTO PARA FIXAÇÃO DE PLACAS EM AÇO GALVANIZADO COMPOSTO POR BARRA CHATA, ABRAÇADEIRA, PARAFUSOS, PORCAS E ARRUELAS</t>
  </si>
  <si>
    <t>CONE DE SINALIZAÇÃO EM POLIETILENO - H = 75 CM E BASE QUADRADA DE 40 X 40 CM</t>
  </si>
  <si>
    <t>SABÃO EM PÓ</t>
  </si>
  <si>
    <t>M0075</t>
  </si>
  <si>
    <t>ARAME LISO RECOZIDO EM AÇO-CARBONO - D = 1,24 MM (18 BWG)</t>
  </si>
  <si>
    <t>00037370</t>
  </si>
  <si>
    <t>ALIMENTACAO - HORISTA (COLETADO CAIXA - ENCARGOS COMPLEMENTARES)</t>
  </si>
  <si>
    <t>PINTOR</t>
  </si>
  <si>
    <t>I10761</t>
  </si>
  <si>
    <t>REFEIÇÃO - CAFÉ DA MANHÃ ( CAFÉ COM LEITE E DOIS PÃES COM MANTEIGA)</t>
  </si>
  <si>
    <t>SÉRIE DE BROCAS INTEGRAIS S12</t>
  </si>
  <si>
    <t>00036520</t>
  </si>
  <si>
    <t>BACIA SANITARIA (VASO) CONVENCIONAL PARA PCD, SEM FURO FRONTAL, DE LOUCA BRANCA (SEM ASSENTO)</t>
  </si>
  <si>
    <t>I02378</t>
  </si>
  <si>
    <t>VALE TRANSPORTE</t>
  </si>
  <si>
    <t>M0560</t>
  </si>
  <si>
    <t>DESMOLDANTE PARA FÔRMAS DE MADEIRA</t>
  </si>
  <si>
    <t>ROLO COMPACTADOR LISO VIBRATÓRIO AUTOPROPELIDO POR PNEUS DE 11 T - 97 KW (IMPRODUTIVO)</t>
  </si>
  <si>
    <t>00001106</t>
  </si>
  <si>
    <t>CAL HIDRATADA CH-I PARA ARGAMASSAS</t>
  </si>
  <si>
    <t>CAMINHÃO SILO COM CAPACIDADE DE 30 M³ - 368 KW (PRODUTIVO)</t>
  </si>
  <si>
    <t>00000370</t>
  </si>
  <si>
    <t>AREIA MEDIA - POSTO JAZIDA/FORNECEDOR (RETIRADO NA JAZIDA, SEM TRANSPORTE)</t>
  </si>
  <si>
    <t>ROLO COMPACTADOR LISO TANDEM VIBRATÓRIO AUTOPROPELIDO DE 10,4 T - 82 KW (IMPRODUTIVO)</t>
  </si>
  <si>
    <t>I00941</t>
  </si>
  <si>
    <t>FARDAMENTO COM MANGAS CURTA</t>
  </si>
  <si>
    <t>00011190</t>
  </si>
  <si>
    <t>JANELA BASCULANTE, ACO, COM BATENTE/REQUADRO, 60 X 60 CM (SEM VIDROS)</t>
  </si>
  <si>
    <t>NONEL DE INICIAÇÃO PARA FOGACHO - C = 6,0 M</t>
  </si>
  <si>
    <t>00037372</t>
  </si>
  <si>
    <t>EXAMES - HORISTA (COLETADO CAIXA - ENCARGOS COMPLEMENTARES)</t>
  </si>
  <si>
    <t>00011029</t>
  </si>
  <si>
    <t>HASTE RETA PARA GANCHO DE FERRO GALVANIZADO, COM ROSCA 1/4" X 30 CM PARA FIXACAO DE TELHA METALICA, INCLUI PORCA E ARRUELAS DE VEDACAO</t>
  </si>
  <si>
    <t>CJ</t>
  </si>
  <si>
    <t>M0310</t>
  </si>
  <si>
    <t>PEÇA DE MADEIRA - L = 7,5 CM E E = 2,5 CM</t>
  </si>
  <si>
    <t>CAL HIDRATADA - SACO</t>
  </si>
  <si>
    <t>GRADE DE 24 DISCOS REBOCÁVEL DE D = 60 CM (24") (PRODUTIVO)</t>
  </si>
  <si>
    <t>M0289</t>
  </si>
  <si>
    <t>TÁBUA - E = 2,5 CM E L = 15 CM</t>
  </si>
  <si>
    <t>GRAMPO EM AÇO GALVANIZADO PARA CERCA - C = 25,4 MM E E = 3,76 MM (1" X 9 BWG)</t>
  </si>
  <si>
    <t>00000660</t>
  </si>
  <si>
    <t>CANALETA DE CONCRETO 19 X 19 X 19 CM (CLASSE C - NBR 6136)</t>
  </si>
  <si>
    <t>CARREGADEIRA DE PNEUS COM CAPACIDADE DE 1,72 M³ - 113 KW (IMPRODUTIVO)</t>
  </si>
  <si>
    <t>00007258</t>
  </si>
  <si>
    <t>TIJOLO CERAMICO MACICO COMUM DE *5 X 10 X 20* CM (L X A X C)</t>
  </si>
  <si>
    <t>CAMINHÃO BASCULANTE COM CAPACIDADE DE 6 M³ - 136 KW (PRODUTIVO)</t>
  </si>
  <si>
    <t>TRANSPORTADOR MANUAL CARRINHO DE MÃO COM CAPACIDADE DE 80 L (PRODUTIVO)</t>
  </si>
  <si>
    <t>GRADE DE 24 DISCOS REBOCÁVEL DE D = 60 CM (24") (IMPRODUTIVO)</t>
  </si>
  <si>
    <t>TINTA ESMALTE SINTÉTICO ACETINADO</t>
  </si>
  <si>
    <t>GRUPO GERADOR - 7,2 KVA (PRODUTIVO)</t>
  </si>
  <si>
    <t>PRÉ-MARCADOR</t>
  </si>
  <si>
    <t>AUXILIAR DE BLASTER</t>
  </si>
  <si>
    <t>00044497</t>
  </si>
  <si>
    <t>MONTADOR DE ESTRUTURAS METALICAS HORISTA</t>
  </si>
  <si>
    <t>TRANSPORTADOR MANUAL GERICA COM CAPACIDADE DE 180 L (PRODUTIVO)</t>
  </si>
  <si>
    <t>TRANSPORTADOR MANUAL GERICA COM CAPACIDADE DE 180 L (IMPRODUTIVO)</t>
  </si>
  <si>
    <t>00000034</t>
  </si>
  <si>
    <t>ACO CA-50, 10,0 MM, VERGALHAO</t>
  </si>
  <si>
    <t>00043491</t>
  </si>
  <si>
    <t>EPI - FAMILIA SERVENTE - HORISTA (ENCARGOS COMPLEMENTARES - COLETADO CAIXA)</t>
  </si>
  <si>
    <t>SARRAFO EM MADEIRA DE TERCEIRA - E = 2,5 CM E L = 5 CM</t>
  </si>
  <si>
    <t>I10517</t>
  </si>
  <si>
    <t>EXAMES ADMISSIONAIS/DEMISSIONAIS (CHECKUP)</t>
  </si>
  <si>
    <t>00043489</t>
  </si>
  <si>
    <t>EPI - FAMILIA PEDREIRO - HORISTA (ENCARGOS COMPLEMENTARES - COLETADO CAIXA)</t>
  </si>
  <si>
    <t>00037411</t>
  </si>
  <si>
    <t>TELA DE ACO SOLDADA GALVANIZADA/ZINCADA PARA ALVENARIA, FIO D = *1,24 MM, MALHA 25 X 25 MM</t>
  </si>
  <si>
    <t>00002436</t>
  </si>
  <si>
    <t>ELETRICISTA (HORISTA)</t>
  </si>
  <si>
    <t>M0603</t>
  </si>
  <si>
    <t>PONTEIRO PARA ROMPEDOR HIDRÁULICO DE 520 KG</t>
  </si>
  <si>
    <t>COMPRESSOR DE AR PORTÁTIL DE 58,52 L/S (124 PCM) - 27 KW (PRODUTIVO)</t>
  </si>
  <si>
    <t>00036238</t>
  </si>
  <si>
    <t>FORRO DE PVC, FRISADO, BRANCO, REGUA DE 20 CM, ESPESSURA APROXIMADA DE 8 MM E COMPRIMENTO 6 M (SEM COLOCACAO)</t>
  </si>
  <si>
    <t>00037371</t>
  </si>
  <si>
    <t>TRANSPORTE - HORISTA (COLETADO CAIXA - ENCARGOS COMPLEMENTARES)</t>
  </si>
  <si>
    <t>M3153</t>
  </si>
  <si>
    <t>TINTA EM PÓ À BASE DE RESINA POLIÉSTER</t>
  </si>
  <si>
    <t>BLASTER</t>
  </si>
  <si>
    <t>P9823</t>
  </si>
  <si>
    <t>SERRALHEIRO</t>
  </si>
  <si>
    <t>M1575</t>
  </si>
  <si>
    <t>TINTA LÁTEX À BASE DE RESINA ACRÍLICA</t>
  </si>
  <si>
    <t>BALANÇA PLATAFORMA DIGITAL À BATERIA, COM MESA DE 75 X 75 CM E CAPACIDADE DE 500 KG (PRODUTIVO)</t>
  </si>
  <si>
    <t>00000142</t>
  </si>
  <si>
    <t>SELANTE ELASTICO MONOCOMPONENTE A BASE DE POLIURETANO (PU) PARA JUNTAS DIVERSAS</t>
  </si>
  <si>
    <t>310ML</t>
  </si>
  <si>
    <t>COMPACTADOR MANUAL COM SOQUETE VIBRATÓRIO - 4,10 KW (PRODUTIVO)</t>
  </si>
  <si>
    <t>NONEL DE COLUNA - C = 6,0 M</t>
  </si>
  <si>
    <t>00000247</t>
  </si>
  <si>
    <t>AJUDANTE DE ELETRICISTA (HORISTA)</t>
  </si>
  <si>
    <t>MARTELETE PERFURADOR/ROMPEDOR A AR COMPRIMIDO DE 25 KG PARA ROCHA COM CAPACIDADE DE 2.040 GPM (PRODUTIVO)</t>
  </si>
  <si>
    <t>00034547</t>
  </si>
  <si>
    <t>TELA DE ACO SOLDADA GALVANIZADA/ZINCADA PARA ALVENARIA, FIO D = *1,20 A 1,70* MM, MALHA 15 X 15 MM, (C X L) *50 X 12* CM</t>
  </si>
  <si>
    <t>GRUPO GERADOR - 23 KVA (PRODUTIVO)</t>
  </si>
  <si>
    <t>I12893S</t>
  </si>
  <si>
    <t>BOTA DE SEGURANCA COM BIQUEIRA DE ACO E COLARINHO ACOLCHOADO</t>
  </si>
  <si>
    <t>PAR</t>
  </si>
  <si>
    <t>M0285</t>
  </si>
  <si>
    <t>PONTALETE PARA ESCORAMENTO - D = 15 CM</t>
  </si>
  <si>
    <t>I10362</t>
  </si>
  <si>
    <t>SEGURO DE VIDA E ACIDENTE EM GRUPO</t>
  </si>
  <si>
    <t>00002696</t>
  </si>
  <si>
    <t>ENCANADOR OU BOMBEIRO HIDRAULICO (HORISTA)</t>
  </si>
  <si>
    <t>00043465</t>
  </si>
  <si>
    <t>FERRAMENTAS - FAMILIA PEDREIRO - HORISTA (ENCARGOS COMPLEMENTARES - COLETADO CAIXA)</t>
  </si>
  <si>
    <t>00012869</t>
  </si>
  <si>
    <t>TELHADOR / TELHADISTA (HORISTA)</t>
  </si>
  <si>
    <t>00043059</t>
  </si>
  <si>
    <t>ACO CA-60, 4,2 MM, OU 5,0 MM, OU 6,0 MM, OU 7,0 MM, VERGALHAO</t>
  </si>
  <si>
    <t>HASTE LINHA T38 PARA PERFURATRIZ SOBRE ESTEIRAS - D = 38,0 MM (1 1/2") E C = 3,05 M</t>
  </si>
  <si>
    <t>00007272</t>
  </si>
  <si>
    <t>ELEMENTO VAZADO CERAMICO QUADRADO (TIPO RETO OU REDONDO) DE *7 A 9 X 20 X 20* CM (L X A X C)</t>
  </si>
  <si>
    <t>M1796</t>
  </si>
  <si>
    <t>GÁS ACETILENO</t>
  </si>
  <si>
    <t>00039427</t>
  </si>
  <si>
    <t>PERFIL CANALETA, FORMATO C, EM ACO ZINCADO, PARA ESTRUTURA FORRO DRYWALL, E = 0,5 MM, *46 X 18* (L X H), COMPRIMENTO 3 M</t>
  </si>
  <si>
    <t>M1795</t>
  </si>
  <si>
    <t>GÁS OXIGÊNIO</t>
  </si>
  <si>
    <t>M3923</t>
  </si>
  <si>
    <t>TINTA ESMALTE POLIURETANO BICOMPONENTE</t>
  </si>
  <si>
    <t>00043467</t>
  </si>
  <si>
    <t>FERRAMENTAS - FAMILIA SERVENTE - HORISTA (ENCARGOS COMPLEMENTARES - COLETADO CAIXA)</t>
  </si>
  <si>
    <t>PLOTADORA DE RECORTE COM COMPUTADOR E PROGRAMA COMPUTACIONAL (PRODUTIVO)</t>
  </si>
  <si>
    <t>I02711S</t>
  </si>
  <si>
    <t>CARRINHO DE MAO, EM ACO, COM CAPACIDADE DE *45 A 65* L / *100* KG, PNEU COM CAMARA</t>
  </si>
  <si>
    <t>NONEL INICIADOR - C = 150,0 M</t>
  </si>
  <si>
    <t>00000378</t>
  </si>
  <si>
    <t>ARMADOR (HORISTA)</t>
  </si>
  <si>
    <t>00020269</t>
  </si>
  <si>
    <t>LAVATORIO / CUBA DE EMBUTIR, OVAL, DE LOUCA BRANCA, SEM LADRAO, DIMENSOES *50 X 35* CM (L X C)</t>
  </si>
  <si>
    <t>M1369</t>
  </si>
  <si>
    <t>SELADOR ACRÍLICO PARA PINTURA</t>
  </si>
  <si>
    <t>MARTELETE PERFURADOR/ROMPEDOR ELÉTRICO - 1,50 KW (PRODUTIVO)</t>
  </si>
  <si>
    <t>NONEL DE LIGAÇÃO - C = 6,0 M</t>
  </si>
  <si>
    <t>00040549</t>
  </si>
  <si>
    <t>PARAFUSO, COMUM, ASTM A307, SEXTAVADO, DIAMETRO 1/2" (12,7 MM), COMPRIMENTO 1" (25,4 MM)</t>
  </si>
  <si>
    <t>CENTO</t>
  </si>
  <si>
    <t>I10599</t>
  </si>
  <si>
    <t>PROTETOR SOLAR FPS 30 COM 120ML</t>
  </si>
  <si>
    <t>00000367</t>
  </si>
  <si>
    <t>AREIA GROSSA - POSTO JAZIDA/FORNECEDOR (RETIRADO NA JAZIDA, SEM TRANSPORTE)</t>
  </si>
  <si>
    <t>00004720</t>
  </si>
  <si>
    <t>PEDRA BRITADA N. 0, OU PEDRISCO (4,8 A 9,5 MM) POSTO PEDREIRA/FORNECEDOR, SEM FRETE</t>
  </si>
  <si>
    <t>P9810</t>
  </si>
  <si>
    <t>ELETRICISTA</t>
  </si>
  <si>
    <t>P9825</t>
  </si>
  <si>
    <t>SOLDADOR</t>
  </si>
  <si>
    <t>COROA DE BOTÕES ESFÉRICOS LINHA T38 - D = 64 MM (2 1/2")</t>
  </si>
  <si>
    <t>00038101</t>
  </si>
  <si>
    <t>TOMADA 2P+T 10A, 250V (APENAS MODULO)</t>
  </si>
  <si>
    <t>VIBRADOR DE IMERSÃO PARA CONCRETO - 4,10 KW (PRODUTIVO)</t>
  </si>
  <si>
    <t>00001014</t>
  </si>
  <si>
    <t>CABO DE COBRE, FLEXIVEL, CLASSE 4 OU 5, ISOLACAO EM PVC/A, ANTICHAMA BWF-B, 1 CONDUTOR, 450/750 V, SECAO NOMINAL 2,5 MM2</t>
  </si>
  <si>
    <t>EQUIPAMENTO PARA PINTURA ELETROSTÁTICA COM CABINE DUPLA DE 7,00 KW E ESTUFA DE 80.000 KCAL (PRODUTIVO)</t>
  </si>
  <si>
    <t>00004384</t>
  </si>
  <si>
    <t>PARAFUSO NIQUELADO COM ACABAMENTO CROMADO PARA FIXAR PECA SANITARIA, INCLUI PORCA CEGA, ARRUELA E BUCHA DE NYLON TAMANHO S-10</t>
  </si>
  <si>
    <t>BROCA DE WIDIA - D = 13 MM E C = 150 MM</t>
  </si>
  <si>
    <t>00002689</t>
  </si>
  <si>
    <t>ELETRODUTO PVC FLEXIVEL CORRUGADO, COR AMARELA, DE 20 MM</t>
  </si>
  <si>
    <t>00037666</t>
  </si>
  <si>
    <t>OPERADOR DE BETONEIRA ESTACIONARIA / MISTURADOR (HORISTA)</t>
  </si>
  <si>
    <t>I12892S</t>
  </si>
  <si>
    <t>LUVA RASPA DE COURO, CANO CURTO (PUNHO *7* CM)</t>
  </si>
  <si>
    <t>00039795</t>
  </si>
  <si>
    <t>QUADRO DE DISTRIBUICAO, SEM BARRAMENTO, EM PVC, DE EMBUTIR, PARA 6 DISJUNTORES NEMA OU 8 DISJUNTORES DIN</t>
  </si>
  <si>
    <t>I10596</t>
  </si>
  <si>
    <t>PROTETOR AURICULAR</t>
  </si>
  <si>
    <t>00037373</t>
  </si>
  <si>
    <t>SEGURO - HORISTA (COLETADO CAIXA - ENCARGOS COMPLEMENTARES)</t>
  </si>
  <si>
    <t>00001013</t>
  </si>
  <si>
    <t>CABO DE COBRE, FLEXIVEL, CLASSE 4 OU 5, ISOLACAO EM PVC/A, ANTICHAMA BWF-B, 1 CONDUTOR, 450/750 V, SECAO NOMINAL 1,5 MM2</t>
  </si>
  <si>
    <t>PUNHO LINHA T38 PARA PERFURATRIZ SOBRE ESTEIRAS - D = 38 MM (1 1/2")</t>
  </si>
  <si>
    <t>MÁQUINA DE BANCADA UNIVERSAL PARA CORTE DE CHAPA - 1,50 KW (PRODUTIVO)</t>
  </si>
  <si>
    <t>00037395</t>
  </si>
  <si>
    <t>PINO DE ACO COM FURO, HASTE = 27 MM (ACAO DIRETA)</t>
  </si>
  <si>
    <t>00039430</t>
  </si>
  <si>
    <t>PENDURAL OU PRESILHA REGULADORA, EM ACO GALVANIZADO, COM CORPO, MOLA E REBITE, PARA PERFIL TIPO CANALETA DE ESTRUTURA EM FORROS DRYWALL</t>
  </si>
  <si>
    <t>TINTA À BASE DE RESINA ACRÍLICA EMULSIONADA EM ÁGUA PARA PRÉ-MARCAÇÃO VIÁRIA</t>
  </si>
  <si>
    <t>00004721</t>
  </si>
  <si>
    <t>PEDRA BRITADA N. 1 (9,5 A 19 MM) POSTO PEDREIRA/FORNECEDOR, SEM FRETE</t>
  </si>
  <si>
    <t>TRANSPORTADOR MANUAL CARRINHO DE MÃO COM CAPACIDADE DE 80 L (IMPRODUTIVO)</t>
  </si>
  <si>
    <t>00000032</t>
  </si>
  <si>
    <t>ACO CA-50, 6,3 MM, VERGALHAO</t>
  </si>
  <si>
    <t>LUVA EM AÇO LINHA T38 PARA PERFURATRIZ SOBRE ESTEIRAS - D = 38,0 MM (1 1/2")</t>
  </si>
  <si>
    <t>00043484</t>
  </si>
  <si>
    <t>EPI - FAMILIA ELETRICISTA - HORISTA (ENCARGOS COMPLEMENTARES - COLETADO CAIXA)</t>
  </si>
  <si>
    <t>00006114</t>
  </si>
  <si>
    <t>AJUDANTE DE ARMADOR (HORISTA)</t>
  </si>
  <si>
    <t>FIXADOR DE CAL PARA PINTURA</t>
  </si>
  <si>
    <t>00043488</t>
  </si>
  <si>
    <t>EPI - FAMILIA OPERADOR ESCAVADEIRA - HORISTA (ENCARGOS COMPLEMENTARES - COLETADO CAIXA)</t>
  </si>
  <si>
    <t>00006189</t>
  </si>
  <si>
    <t>TABUA NAO APARELHADA *2,5 X 30* CM, EM MACARANDUBA/MASSARANDUBA, ANGELIM OU EQUIVALENTE DA REGIAO - BRUTA</t>
  </si>
  <si>
    <t>00004253</t>
  </si>
  <si>
    <t>OPERADOR DE GUINCHO OU GUINCHEIRO (HORISTA)</t>
  </si>
  <si>
    <t>00038112</t>
  </si>
  <si>
    <t>INTERRUPTOR SIMPLES 10A, 250V (APENAS MODULO)</t>
  </si>
  <si>
    <t>00038094</t>
  </si>
  <si>
    <t>ESPELHO / PLACA DE 3 POSTOS 4" X 2", PARA INSTALACAO DE TOMADAS E INTERRUPTORES</t>
  </si>
  <si>
    <t>00038194</t>
  </si>
  <si>
    <t>LAMPADA LED 10 W BIVOLT BRANCA, FORMATO TRADICIONAL (BASE E27)</t>
  </si>
  <si>
    <t>MÁQUINA DE BANCADA GUILHOTINA - 4,00 KW (PRODUTIVO)</t>
  </si>
  <si>
    <t>00011686</t>
  </si>
  <si>
    <t>CONJUNTO DE LIGACAO PARA VASO / BACIA SANITARIA, EM PLASTICO BRANCO, COM TUBO, CANOPLA E ANEL DE EXPANSAO (TUBO 1.1/2" X 20 CM)</t>
  </si>
  <si>
    <t>I12895S</t>
  </si>
  <si>
    <t>CAPACETE DE SEGURANCA ABA FRONTAL COM SUSPENSAO DE POLIETILENO, SEM JUGULAR (CLASSE B)</t>
  </si>
  <si>
    <t>M2388</t>
  </si>
  <si>
    <t>BROCA DE WIDIA - D = 16 MM E C = 150 MM</t>
  </si>
  <si>
    <t>I10788</t>
  </si>
  <si>
    <t>PÁ QUADRADA</t>
  </si>
  <si>
    <t>00006138</t>
  </si>
  <si>
    <t>ANEL DE VEDACAO, PVC FLEXIVEL, 100 MM, PARA SAIDA DE BACIA / VASO SANITARIO</t>
  </si>
  <si>
    <t>00001213</t>
  </si>
  <si>
    <t>CARPINTEIRO DE FORMAS PARA CONCRETO (HORISTA)</t>
  </si>
  <si>
    <t>SOLVENTE PARA TINTA À BASE DE RESINA ACRÍLICA</t>
  </si>
  <si>
    <t>00039017</t>
  </si>
  <si>
    <t>ESPACADOR / DISTANCIADOR CIRCULAR COM ENTRADA LATERAL, EM PLASTICO, PARA VERGALHAO *4,2 A 12,5* MM, COBRIMENTO 20 MM</t>
  </si>
  <si>
    <t>00004755</t>
  </si>
  <si>
    <t>MARMORISTA / GRANITEIRO (HORISTA)</t>
  </si>
  <si>
    <t>00043460</t>
  </si>
  <si>
    <t>FERRAMENTAS - FAMILIA ELETRICISTA - HORISTA (ENCARGOS COMPLEMENTARES - COLETADO CAIXA)</t>
  </si>
  <si>
    <t>00006212</t>
  </si>
  <si>
    <t>TABUA *2,5 X 30 CM EM PINUS, MISTA OU EQUIVALENTE DA REGIAO - BRUTA</t>
  </si>
  <si>
    <t>I04728</t>
  </si>
  <si>
    <t>TALHADEIRA CHATA 10"</t>
  </si>
  <si>
    <t>00007568</t>
  </si>
  <si>
    <t>BUCHA DE NYLON SEM ABA S10, COM PARAFUSO DE 6,10 X 65 MM EM ACO ZINCADO COM ROSCA SOBERBA, CABECA CHATA E FENDA PHILLIPS</t>
  </si>
  <si>
    <t>00012295</t>
  </si>
  <si>
    <t>SOQUETE DE BAQUELITE BASE E27, PARA LAMPADAS</t>
  </si>
  <si>
    <t>00043131</t>
  </si>
  <si>
    <t>ARAME GALVANIZADO 6 BWG, D = 5,16 MM (0,157 KG/M), OU 8 BWG, D = 4,19 MM (0,101 KG/M), OU 10 BWG, D = 3,40 MM (0,0713 KG/M)</t>
  </si>
  <si>
    <t>I01651</t>
  </si>
  <si>
    <t>ÓCULOS BRANCO PROTEÇÃO</t>
  </si>
  <si>
    <t>PR</t>
  </si>
  <si>
    <t>00038099</t>
  </si>
  <si>
    <t>SUPORTE DE FIXACAO PARA ESPELHO / PLACA 4" X 2", PARA 3 MODULOS, PARA INSTALACAO DE TOMADAS E INTERRUPTORES (SOMENTE SUPORTE)</t>
  </si>
  <si>
    <t>00038102</t>
  </si>
  <si>
    <t>TOMADA 2P+T 20A, 250V (APENAS MODULO)</t>
  </si>
  <si>
    <t>00043483</t>
  </si>
  <si>
    <t>EPI - FAMILIA CARPINTEIRO DE FORMAS - HORISTA (ENCARGOS COMPLEMENTARES - COLETADO CAIXA)</t>
  </si>
  <si>
    <t>00040552</t>
  </si>
  <si>
    <t>PARAFUSO, AUTOATARRAXANTE, CABECA CHATA, FENDA SIMPLES, EM ACO ZINCADO, 1/4" (6,35 MM) X 25 MM</t>
  </si>
  <si>
    <t>00039140</t>
  </si>
  <si>
    <t>ABRACADEIRA EM ACO PARA AMARRACAO DE ELETRODUTOS, TIPO U SIMPLES, COM 1 1/4"</t>
  </si>
  <si>
    <t>00006193</t>
  </si>
  <si>
    <t>TABUA NAO APARELHADA *2,5 X 20* CM, EM MACARANDUBA/MASSARANDUBA, ANGELIM OU EQUIVALENTE DA REGIAO - BRUTA</t>
  </si>
  <si>
    <t>I12894S</t>
  </si>
  <si>
    <t>CAPA PARA CHUVA EM PVC COM FORRO DE POLIESTER, COM CAPUZ (AMARELA OU AZUL)</t>
  </si>
  <si>
    <t>00004823</t>
  </si>
  <si>
    <t>MASSA PLASTICA PARA MARMORE/GRANITO</t>
  </si>
  <si>
    <t>I04729</t>
  </si>
  <si>
    <t>MARRETA 1 KG COM CABO</t>
  </si>
  <si>
    <t>00001358</t>
  </si>
  <si>
    <t>CHAPA/PAINEL DE MADEIRA COMPENSADA RESINADA (MADEIRITE RESINADO ROSA) PARA FORMA DE CONCRETO, DE 2200 X 1100 MM, E = 17 MM</t>
  </si>
  <si>
    <t>00000246</t>
  </si>
  <si>
    <t>AUXILIAR DE ENCANADOR OU BOMBEIRO HIDRAULICO (HORISTA)</t>
  </si>
  <si>
    <t>00004517</t>
  </si>
  <si>
    <t>SARRAFO *2,5 X 7,5* CM EM PINUS, MISTA OU EQUIVALENTE DA REGIAO - BRUTA</t>
  </si>
  <si>
    <t>00001872</t>
  </si>
  <si>
    <t>CAIXA DE PASSAGEM, EM PVC, DE 4" X 2", PARA ELETRODUTO FLEXIVEL CORRUGADO</t>
  </si>
  <si>
    <t>00036531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</si>
  <si>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</si>
  <si>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EQUIPAMENTO</t>
  </si>
  <si>
    <t>00001214</t>
  </si>
  <si>
    <t>CARPINTEIRO DE ESQUADRIAS (HORISTA)</t>
  </si>
  <si>
    <t>00043132</t>
  </si>
  <si>
    <t>ARAME RECOZIDO 16 BWG, D = 1,65 MM (0,016 KG/M) OU 18 BWG, D = 1,25 MM (0,01 KG/M)</t>
  </si>
  <si>
    <t>PLACA DE POLIESTIRENO EXPANDIDO (EPS)</t>
  </si>
  <si>
    <t>00006117</t>
  </si>
  <si>
    <t>CARPINTEIRO AUXILIAR (HORISTA)</t>
  </si>
  <si>
    <t>00004491</t>
  </si>
  <si>
    <t>PONTALETE *7,5 X 7,5* CM EM PINUS, MISTA OU EQUIVALENTE DA REGIAO - BRUTA</t>
  </si>
  <si>
    <t>00043485</t>
  </si>
  <si>
    <t>EPI - FAMILIA ENCANADOR - HORISTA (ENCARGOS COMPLEMENTARES - COLETADO CAIXA)</t>
  </si>
  <si>
    <t>M3922</t>
  </si>
  <si>
    <t>DILUENTE PARA ESMALTE POLIURETANO DE DOIS COMPONENTES</t>
  </si>
  <si>
    <t>CAMINHÃO BASCULANTE COM CAPACIDADE DE 6 M³ - 136 KW (IMPRODUTIVO)</t>
  </si>
  <si>
    <t>00037329</t>
  </si>
  <si>
    <t>REJUNTE EPOXI, QUALQUER COR</t>
  </si>
  <si>
    <t>00002705</t>
  </si>
  <si>
    <t>ENERGIA ELETRICA ATE 2000 KWH INDUSTRIAL, SEM DEMANDA</t>
  </si>
  <si>
    <t>ESPECIAIS</t>
  </si>
  <si>
    <t>KWH</t>
  </si>
  <si>
    <t>00004221</t>
  </si>
  <si>
    <t>OLEO DIESEL COMBUSTIVEL COMUM METROPOLITANO S-10 OU S-500</t>
  </si>
  <si>
    <t>00004230</t>
  </si>
  <si>
    <t>OPERADOR DE MAQUINAS E TRATORES DIVERSOS - TERRAPLANAGEM (HORISTA)</t>
  </si>
  <si>
    <t>00040547</t>
  </si>
  <si>
    <t>PARAFUSO ZINCADO, AUTOBROCANTE, FLANGEADO, 4,2 MM X 19 MM</t>
  </si>
  <si>
    <t>00004234</t>
  </si>
  <si>
    <t>OPERADOR DE ESCAVADEIRA (HORISTA)</t>
  </si>
  <si>
    <t>00021127</t>
  </si>
  <si>
    <t>FITA ISOLANTE ADESIVA ANTICHAMA, USO ATE 750 V, EM ROLO DE 19 MM X 5 M</t>
  </si>
  <si>
    <t>00043461</t>
  </si>
  <si>
    <t>FERRAMENTAS - FAMILIA ENCANADOR - HORISTA (ENCARGOS COMPLEMENTARES - COLETADO CAIXA)</t>
  </si>
  <si>
    <t>00010535</t>
  </si>
  <si>
    <t>BETONEIRA, CAPACIDADE NOMINAL 400 L, CAPACIDADE DE MISTURA 280 L, MOTOR ELETRICO TRIFASICO 220/380 V, POTENCIA 2 CV, SEM CARREGADOR</t>
  </si>
  <si>
    <t>00036397</t>
  </si>
  <si>
    <t>BETONEIRA, CAPACIDADE NOMINAL 600 L, CAPACIDADE DE MISTURA 360 L, MOTOR ELETRICO TRIFASICO 220/380V, POTENCIA 4CV, SEM CARREGADOR</t>
  </si>
  <si>
    <t>00043459</t>
  </si>
  <si>
    <t>FERRAMENTAS - FAMILIA CARPINTEIRO DE FORMAS - HORISTA (ENCARGOS COMPLEMENTARES - COLETADO CAIXA)</t>
  </si>
  <si>
    <t>EQUIPAMENTO PARA SOLDA E CORTE COM OXIACETILENO (PRODUTIVO)</t>
  </si>
  <si>
    <t>GRUPO GERADOR - 3,2 KVA (PRODUTIVO)</t>
  </si>
  <si>
    <t>CAMINHÃO CARROCERIA COM CAPACIDADE DE 15 T - 188 KW (IMPRODUTIVO)</t>
  </si>
  <si>
    <t>00013896</t>
  </si>
  <si>
    <t>VIBRADOR DE IMERSAO, DIAMETRO DA PONTEIRA DE *45* MM, COM MOTOR ELETRICO TRIFASICO DE 2 HP (2 CV)</t>
  </si>
  <si>
    <t>00040304</t>
  </si>
  <si>
    <t>PREGO DE ACO POLIDO COM CABECA DUPLA 17 X 27 (2 1/2 X 11)</t>
  </si>
  <si>
    <t>00005068</t>
  </si>
  <si>
    <t>PREGO DE ACO POLIDO COM CABECA 17 X 21 (2 X 11)</t>
  </si>
  <si>
    <t>00020247</t>
  </si>
  <si>
    <t>PREGO DE ACO POLIDO COM CABECA 15 X 15 (1 1/4 X 13)</t>
  </si>
  <si>
    <t>00043464</t>
  </si>
  <si>
    <t>FERRAMENTAS - FAMILIA OPERADOR ESCAVADEIRA - HORISTA (ENCARGOS COMPLEMENTARES - COLETADO CAIXA)</t>
  </si>
  <si>
    <t>00036487</t>
  </si>
  <si>
    <t>GUINCHO ELETRICO DE COLUNA, CAPACIDADE 400 KG, COM MOTO FREIO, MOTOR TRIFASICO DE 1,25 CV</t>
  </si>
  <si>
    <t>00002692</t>
  </si>
  <si>
    <t>DESMOLDANTE PROTETOR PARA FORMAS DE MADEIRA, DE BASE OLEOSA EMULSIONADA EM AGUA</t>
  </si>
  <si>
    <t>00005069</t>
  </si>
  <si>
    <t>PREGO DE ACO POLIDO COM CABECA 17 X 27 (2 1/2 X 11)</t>
  </si>
  <si>
    <t>00005073</t>
  </si>
  <si>
    <t>PREGO DE ACO POLIDO COM CABECA 17 X 24 (2 1/4 X 11)</t>
  </si>
  <si>
    <t>FURADEIRA DE IMPACTO DE 12,5 MM - 0,80 KW (PRODUTIVO)</t>
  </si>
  <si>
    <t>EQUIPAMENTO PARA PINTURA A AR COMPRIMIDO DE PISTOLA COM CANECA COM CAPACIDADE DE 1.000 ML E COMPRESSOR DE 1,50 KW (PRODUTIVO)</t>
  </si>
  <si>
    <t>00004222</t>
  </si>
  <si>
    <t>GASOLINA COMUM</t>
  </si>
  <si>
    <t>M1397</t>
  </si>
  <si>
    <t>ELETRODO REVESTIDO E60XX</t>
  </si>
  <si>
    <t>M0076</t>
  </si>
  <si>
    <t>DISCO DE CORTE ABRASIVO PARA POLICORTE - D = 300 MM</t>
  </si>
  <si>
    <t>00013458</t>
  </si>
  <si>
    <t>COMPACTADOR DE SOLOS DE PERCURSAO (SOQUETE) COM MOTOR A GASOLINA 4 TEMPOS DE 4 HP (4 CV)</t>
  </si>
  <si>
    <t>00014618</t>
  </si>
  <si>
    <t>SERRA CIRCULAR DE BANCADA COM MOTOR ELETRICO, POTENCIA DE *1600* W, PARA DISCO DE DIAMETRO DE 10" (250 MM)</t>
  </si>
  <si>
    <t>GRUPO GERADOR - 7,2 KVA (IMPRODUTIVO)</t>
  </si>
  <si>
    <t>MÁQUINA DE SOLDA ELÉTRICA TRANSFORMADORA 250 A - 9,20 KW (PRODUTIVO)</t>
  </si>
  <si>
    <t>MÁQUINA POLICORTE - 2,20 KW (PRODUTIVO)</t>
  </si>
  <si>
    <t>MÁQUINA POLICORTE - 2,20 KW (IMPRODUTIVO)</t>
  </si>
  <si>
    <t>USINA MISTURADORA DE SOLOS COM CAPACIDADE DE 300 T/H - 44 KW (IMPRODUTIVO)</t>
  </si>
  <si>
    <t>MÁQUINA DE BANCADA UNIVERSAL PARA CORTE DE CHAPA - 1,50 KW (IMPRODUTIVO)</t>
  </si>
  <si>
    <t>CAMINHÃO TANQUE DISTRIBUIDOR DE ASFALTO COM CAPACIDADE DE 6.000 L - 7 KW/136 KW (IMPRODUTIVO)</t>
  </si>
  <si>
    <t>SERRA CIRCULAR COM BANCADA - D = 30 CM - 4 KW (IMPRODUTIVO)</t>
  </si>
  <si>
    <t>RETROESCAVADEIRA DE PNEUS COM CAÇAMBA DE ESCAVAÇÃO TRAPEZOIDAL OU TRIANGULAR COM SEÇÃO DE CORTE DE 0,15 A 0,20 M² - 58 KW (IMPRODUTIVO)</t>
  </si>
  <si>
    <t>GRUPO GERADOR - 23 KVA (IMPRODUTIVO)</t>
  </si>
  <si>
    <t>COMPRESSOR DE AR PORTÁTIL DE 58,52 L/S (124 PCM) - 27 KW (IMPRODUTIVO)</t>
  </si>
  <si>
    <t>CAMINHÃO GUINDAUTO COM CAPACIDADE DE ELEVAÇÃO DE 6,2 T E CARROCERIA DE 7 T - 136 KW (IMPRODUTIVO)</t>
  </si>
  <si>
    <t>USINA DE ASFALTO A QUENTE GRAVIMÉTRICA COM CAPACIDADE DE 100/140 T/H - 260 KW (IMPRODUTIVO)</t>
  </si>
  <si>
    <t>FURADEIRA DE IMPACTO DE 12,5 MM - 0,80 KW (IMPRODUTIVO)</t>
  </si>
  <si>
    <t>MARTELETE PERFURADOR/ROMPEDOR A AR COMPRIMIDO DE 25 KG PARA ROCHA COM CAPACIDADE DE 2.040 GPM (IMPRODUTIVO)</t>
  </si>
  <si>
    <t>EQUIPAMENTO PARA SOLDA E CORTE COM OXIACETILENO (IMPRODUTIVO)</t>
  </si>
  <si>
    <t>COMPACTADOR MANUAL COM SOQUETE VIBRATÓRIO - 4,10 KW (IMPRODUTIVO)</t>
  </si>
  <si>
    <t>DISTRIBUIDOR DE AGREGADOS SOBRE PNEUS AUTOPROPELIDO - 130 KW (IMPRODUTIVO)</t>
  </si>
  <si>
    <t>EQUIPAMENTO PARA PINTURA ELETROSTÁTICA COM CABINE DUPLA DE 7,00 KW E ESTUFA DE 80.000 KCAL (IMPRODUTIVO)</t>
  </si>
  <si>
    <t>CAMINHÃO SILO COM CAPACIDADE DE 30 M³ - 368 KW (IMPRODUTIVO)</t>
  </si>
  <si>
    <t>AQUECEDOR DE FLUIDO TÉRMICO - 12 KW (IMPRODUTIVO)</t>
  </si>
  <si>
    <t>MÁQUINA DE BANCADA GUILHOTINA - 4,00 KW (IMPRODUTIVO)</t>
  </si>
  <si>
    <t>RETROESCAVADEIRA DE PNEUS - CAPACIDADE DA CAÇAMBA DA PÁ-CARREGADEIRA DE 0,76 M³ E DA RETROESCAVADEIRA DE 0,29 M³ - 58 KW (IMPRODUTIVO)</t>
  </si>
  <si>
    <t>ESCAVADEIRA HIDRÁULICA COM MARTELO HIDRÁULICO DE 520 KG - 75 KW (IMPRODUTIVO)</t>
  </si>
  <si>
    <t>GRUPO GERADOR - 113 KVA (IMPRODUTIVO)</t>
  </si>
  <si>
    <t>M1943</t>
  </si>
  <si>
    <t>CIMENTO ASFÁLTICO DE PETRÓLEO - CAP 50/70</t>
  </si>
  <si>
    <t>BETONEIRA COM MOTOR A GASOLINA COM CAPACIDADE DE 600 L - 10 KW (IMPRODUTIVO)</t>
  </si>
  <si>
    <t>TRATOR SOBRE ESTEIRAS COM LÂMINA - 259 KW (IMPRODUTIVO)</t>
  </si>
  <si>
    <t>TANQUE DE ESTOCAGEM DE ASFALTO COM CAPACIDADE DE 30.000 L (IMPRODUTIVO)</t>
  </si>
  <si>
    <t>VIBROACABADORA DE ASFALTO SOBRE ESTEIRAS - 97 KW (IMPRODUTIVO)</t>
  </si>
  <si>
    <t>BALANÇA PLATAFORMA DIGITAL À BATERIA, COM MESA DE 75 X 75 CM E CAPACIDADE DE 500 KG (IMPRODUTIVO)</t>
  </si>
  <si>
    <t>PERFURATRIZ SOBRE ESTEIRAS - 145 KW (IMPRODUTIVO)</t>
  </si>
  <si>
    <t>GUINDASTE MÓVEL SOBRE PNEUS COM 2 EIXOS COM CAPACIDADE MÁXIMA DE 55 T - 186 KW (IMPRODUTIVO)</t>
  </si>
  <si>
    <t>PLOTADORA DE RECORTE COM COMPUTADOR E PROGRAMA COMPUTACIONAL (IMPRODUTIVO)</t>
  </si>
  <si>
    <t>GRUPO GERADOR - 14 KVA (IMPRODUTIVO)</t>
  </si>
  <si>
    <t>GRUPO GERADOR - 3,2 KVA (IMPRODUTIVO)</t>
  </si>
  <si>
    <t>CAMINHÃO DEMARCADOR DE FAIXAS COM SISTEMA DE PINTURA A QUENTE - 5 KW/30,10 KW/136 KW (IMPRODUTIVO)</t>
  </si>
  <si>
    <t>ESCAVADEIRA HIDRÁULICA SOBRE ESTEIRAS COM CAÇAMBA COM CAPACIDADE DE 1,56 M³ - 118 KW (IMPRODUTIVO)</t>
  </si>
  <si>
    <t>EQUIPAMENTO PARA PINTURA A AR COMPRIMIDO DE PISTOLA COM CANECA COM CAPACIDADE DE 1.000 ML E COMPRESSOR DE 1,50 KW (IMPRODUTIVO)</t>
  </si>
  <si>
    <t>MÁQUINA DE SOLDA ELÉTRICA TRANSFORMADORA 250 A - 9,20 KW (IMPRODUTIVO)</t>
  </si>
  <si>
    <t>GRUPO GERADOR - 456 KVA (IMPRODUTIVO)</t>
  </si>
  <si>
    <t>TRATOR SOBRE ESTEIRAS COM LÂMINA - 127 KW (IMPRODUTIVO)</t>
  </si>
  <si>
    <t>VIBRADOR DE IMERSÃO PARA CONCRETO - 4,10 KW (IMPRODUTIVO)</t>
  </si>
  <si>
    <t>ROLO COMPACTADOR PÉ DE CARNEIRO VIBRATÓRIO AUTOPROPELIDO POR PNEUS DE 11,6 T - 82 KW (IMPRODUTIVO)</t>
  </si>
  <si>
    <t>MARTELETE PERFURADOR/ROMPEDOR ELÉTRICO - 1,50 KW (IMPRODUTIVO)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</si>
  <si>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</si>
  <si>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</si>
  <si>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</si>
  <si>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</si>
  <si>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</si>
  <si>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</si>
  <si>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</si>
  <si>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</si>
  <si>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</si>
  <si>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</si>
  <si>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</si>
  <si>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</si>
  <si>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</si>
  <si>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 parcela</t>
  </si>
  <si>
    <t>COD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</si>
  <si>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</si>
  <si>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</si>
  <si>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</si>
  <si>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</si>
  <si>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</si>
  <si>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</si>
  <si>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</si>
  <si>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</si>
  <si>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</si>
  <si>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</si>
  <si>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</si>
  <si>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</si>
  <si>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</si>
  <si>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</si>
  <si>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</si>
  <si>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</si>
  <si>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 xml:space="preserve">SEGURO CONTRA ACIDENTES DE TRABALHO </t>
  </si>
  <si>
    <t>A8</t>
  </si>
  <si>
    <t>FGTS</t>
  </si>
  <si>
    <t>A9</t>
  </si>
  <si>
    <t>SECONCI</t>
  </si>
  <si>
    <t>B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</si>
  <si>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</si>
  <si>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</si>
  <si>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</si>
  <si>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</si>
  <si>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</si>
  <si>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</si>
  <si>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</si>
  <si>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</si>
  <si>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</si>
  <si>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</si>
  <si>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</si>
  <si>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</si>
  <si>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</si>
  <si>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</si>
  <si>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</si>
  <si>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</si>
  <si>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</si>
  <si>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</si>
  <si>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</si>
  <si>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</si>
  <si>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</si>
  <si>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</si>
  <si>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</si>
  <si>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</si>
  <si>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</si>
  <si>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</si>
  <si>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</si>
  <si>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</si>
  <si>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</si>
  <si>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</si>
  <si>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</si>
  <si>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</si>
  <si>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</si>
  <si>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</si>
  <si>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</si>
  <si>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</si>
  <si>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</si>
  <si>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A + B + C + D =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</si>
  <si>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</si>
  <si>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</si>
  <si>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</si>
  <si>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</si>
  <si>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</si>
  <si>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</si>
  <si>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FGTS </t>
  </si>
  <si>
    <t xml:space="preserve">SECONCI </t>
  </si>
  <si>
    <t xml:space="preserve">REPOUSO SEMANAL REMUNERADO </t>
  </si>
  <si>
    <t xml:space="preserve">FERIADOS </t>
  </si>
  <si>
    <t xml:space="preserve">AUXÍLIO - ENFERMIDADE </t>
  </si>
  <si>
    <t xml:space="preserve">13º SALÁRIO </t>
  </si>
  <si>
    <t xml:space="preserve">LICENÇA PATERNIDADE </t>
  </si>
  <si>
    <t xml:space="preserve">FALTAS JUSTIFICADAS </t>
  </si>
  <si>
    <t xml:space="preserve">DIAS DE CHUVAS </t>
  </si>
  <si>
    <t xml:space="preserve">AUXÍLIO ACIDENTE DE TRABALHO </t>
  </si>
  <si>
    <t xml:space="preserve">FÉRIAS GOZADAS </t>
  </si>
  <si>
    <t xml:space="preserve">SALÁRIO MATERNIDADE 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</si>
  <si>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</si>
  <si>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</si>
  <si>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</si>
  <si>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</si>
  <si>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</si>
  <si>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 xml:space="preserve">REINCIDÊNCIA DE GRUPO A SOBRE GRUPO B (SEM CONSIDERAR INNS SOBRE 13º, CONFORME LEI Nº 14.973/2024) </t>
  </si>
  <si>
    <t xml:space="preserve">REINCIDÊNCIA DE GRUPO A SOBRE AVISO PRÉVIO TRABALHADO E REINCIDÊNCIA DO FGTS SOBRE AVISO PRÉVIO INDENIZADO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</si>
</sst>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\R\$\ #,##0.00"/>
    <numFmt numFmtId="165" formatCode="#,##0.0000"/>
    <numFmt numFmtId="166" formatCode="#,##0.00000000"/>
    <numFmt numFmtId="167" formatCode="#,##0.00000"/>
    <numFmt numFmtId="168" formatCode="\R\$\ #,##0.0000"/>
    <numFmt numFmtId="169" formatCode="###,###,##0.00"/>
    <numFmt numFmtId="170" formatCode="\R\$\ ###,###,##0.00"/>
    <numFmt numFmtId="171" formatCode="#,##0.0000000000"/>
    <numFmt numFmtId="172" formatCode="#,##0.0000000"/>
    <numFmt numFmtId="173" formatCode="#,##0.000000000"/>
    <numFmt numFmtId="174" formatCode="#,##0.000"/>
    <numFmt numFmtId="175" formatCode="#,##0.000000000000"/>
    <numFmt numFmtId="176" formatCode="#,##0.00000000000"/>
    <numFmt numFmtId="177" formatCode="#,##0.000000"/>
    <numFmt numFmtId="178" formatCode="#,##0.000000000000000000"/>
    <numFmt numFmtId="179" formatCode="#,##0.00000000000000"/>
    <numFmt numFmtId="180" formatCode="#,##0.000000000000000"/>
    <numFmt numFmtId="181" formatCode="#,##0.000000000000000000000"/>
    <numFmt numFmtId="182" formatCode="#,##0.0000000000000"/>
    <numFmt numFmtId="183" formatCode="#,##0.0000000000000000"/>
    <numFmt numFmtId="184" formatCode="#,##0.0000000000000000000"/>
    <numFmt numFmtId="185" formatCode="#,##0.00000000000000000"/>
    <numFmt numFmtId="186" formatCode="#,##0.00000000000000000000000000"/>
    <numFmt numFmtId="187" formatCode="#,##0.00%"/>
  </numFmts>
  <fonts count="2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sz val="6"/>
      <color rgb="FF000000"/>
      <name val="SansSerif"/>
      <family val="2"/>
    </font>
    <font>
      <sz val="6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Arial"/>
      <family val="2"/>
    </font>
    <font>
      <sz val="4.5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SansSerif"/>
      <family val="2"/>
    </font>
    <font>
      <sz val="8"/>
      <color rgb="FF000000"/>
      <name val="Arial"/>
      <family val="2"/>
    </font>
    <font>
      <b/>
      <sz val="7.5"/>
      <color rgb="FF000000"/>
      <name val="Arial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b/>
      <sz val="6.5"/>
      <color rgb="FF000000"/>
      <name val="Arial"/>
      <family val="2"/>
    </font>
    <font>
      <sz val="8.5"/>
      <color rgb="FF000000"/>
      <name val="Arial"/>
      <family val="2"/>
    </font>
  </fonts>
  <fills count="1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DDDD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0" fillId="6" borderId="0" xfId="0" applyFill="1" applyAlignment="1" applyProtection="1">
      <alignment wrapText="1"/>
      <protection locked="0"/>
    </xf>
    <xf numFmtId="0" fontId="2" fillId="7" borderId="1" xfId="0" applyFont="1" applyFill="1" applyBorder="1" applyAlignment="1">
      <alignment horizontal="right" vertical="center" wrapText="1"/>
    </xf>
    <xf numFmtId="164" fontId="3" fillId="8" borderId="1" xfId="0" applyNumberFormat="1" applyFont="1" applyFill="1" applyBorder="1" applyAlignment="1">
      <alignment horizontal="right" vertical="center" wrapText="1"/>
    </xf>
    <xf numFmtId="0" fontId="0" fillId="9" borderId="1" xfId="0" applyFill="1" applyBorder="1" applyAlignment="1" applyProtection="1">
      <alignment wrapText="1"/>
      <protection locked="0"/>
    </xf>
    <xf numFmtId="0" fontId="3" fillId="10" borderId="2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left" vertical="center" wrapText="1"/>
    </xf>
    <xf numFmtId="164" fontId="1" fillId="12" borderId="2" xfId="0" applyNumberFormat="1" applyFont="1" applyFill="1" applyBorder="1" applyAlignment="1">
      <alignment horizontal="right" vertical="center" wrapText="1"/>
    </xf>
    <xf numFmtId="0" fontId="4" fillId="13" borderId="2" xfId="0" applyFont="1" applyFill="1" applyBorder="1" applyAlignment="1">
      <alignment horizontal="left" vertical="center" wrapText="1"/>
    </xf>
    <xf numFmtId="0" fontId="4" fillId="14" borderId="2" xfId="0" applyFont="1" applyFill="1" applyBorder="1" applyAlignment="1">
      <alignment horizontal="center" vertical="center" wrapText="1"/>
    </xf>
    <xf numFmtId="4" fontId="4" fillId="15" borderId="2" xfId="0" applyNumberFormat="1" applyFont="1" applyFill="1" applyBorder="1" applyAlignment="1">
      <alignment horizontal="right" vertical="center" wrapText="1"/>
    </xf>
    <xf numFmtId="164" fontId="4" fillId="16" borderId="2" xfId="0" applyNumberFormat="1" applyFont="1" applyFill="1" applyBorder="1" applyAlignment="1">
      <alignment horizontal="right" vertical="center" wrapText="1"/>
    </xf>
    <xf numFmtId="164" fontId="3" fillId="19" borderId="2" xfId="0" applyNumberFormat="1" applyFont="1" applyFill="1" applyBorder="1" applyAlignment="1">
      <alignment horizontal="right" vertical="center" wrapText="1"/>
    </xf>
    <xf numFmtId="0" fontId="6" fillId="22" borderId="2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left" vertical="top" wrapText="1"/>
    </xf>
    <xf numFmtId="0" fontId="7" fillId="24" borderId="4" xfId="0" applyFont="1" applyFill="1" applyBorder="1" applyAlignment="1">
      <alignment horizontal="left" vertical="top" wrapText="1"/>
    </xf>
    <xf numFmtId="165" fontId="7" fillId="25" borderId="4" xfId="0" applyNumberFormat="1" applyFont="1" applyFill="1" applyBorder="1" applyAlignment="1">
      <alignment horizontal="right" vertical="top" wrapText="1"/>
    </xf>
    <xf numFmtId="165" fontId="6" fillId="26" borderId="4" xfId="0" applyNumberFormat="1" applyFont="1" applyFill="1" applyBorder="1" applyAlignment="1">
      <alignment horizontal="right" vertical="top" wrapText="1"/>
    </xf>
    <xf numFmtId="0" fontId="7" fillId="27" borderId="5" xfId="0" applyFont="1" applyFill="1" applyBorder="1" applyAlignment="1">
      <alignment horizontal="left" vertical="top" wrapText="1"/>
    </xf>
    <xf numFmtId="0" fontId="7" fillId="28" borderId="6" xfId="0" applyFont="1" applyFill="1" applyBorder="1" applyAlignment="1">
      <alignment horizontal="left" vertical="top" wrapText="1"/>
    </xf>
    <xf numFmtId="0" fontId="0" fillId="29" borderId="2" xfId="0" applyFill="1" applyBorder="1" applyAlignment="1" applyProtection="1">
      <alignment wrapText="1"/>
      <protection locked="0"/>
    </xf>
    <xf numFmtId="165" fontId="6" fillId="30" borderId="2" xfId="0" applyNumberFormat="1" applyFont="1" applyFill="1" applyBorder="1" applyAlignment="1">
      <alignment horizontal="right" vertical="center" wrapText="1"/>
    </xf>
    <xf numFmtId="0" fontId="7" fillId="32" borderId="3" xfId="0" applyFont="1" applyFill="1" applyBorder="1" applyAlignment="1">
      <alignment horizontal="left" vertical="top" wrapText="1"/>
    </xf>
    <xf numFmtId="0" fontId="7" fillId="33" borderId="7" xfId="0" applyFont="1" applyFill="1" applyBorder="1" applyAlignment="1">
      <alignment horizontal="left" vertical="top" wrapText="1"/>
    </xf>
    <xf numFmtId="0" fontId="0" fillId="34" borderId="4" xfId="0" applyFill="1" applyBorder="1" applyAlignment="1" applyProtection="1">
      <alignment wrapText="1"/>
      <protection locked="0"/>
    </xf>
    <xf numFmtId="0" fontId="0" fillId="35" borderId="8" xfId="0" applyFill="1" applyBorder="1" applyAlignment="1" applyProtection="1">
      <alignment wrapText="1"/>
      <protection locked="0"/>
    </xf>
    <xf numFmtId="0" fontId="0" fillId="36" borderId="9" xfId="0" applyFill="1" applyBorder="1" applyAlignment="1" applyProtection="1">
      <alignment wrapText="1"/>
      <protection locked="0"/>
    </xf>
    <xf numFmtId="0" fontId="0" fillId="37" borderId="10" xfId="0" applyFill="1" applyBorder="1" applyAlignment="1" applyProtection="1">
      <alignment wrapText="1"/>
      <protection locked="0"/>
    </xf>
    <xf numFmtId="0" fontId="2" fillId="40" borderId="2" xfId="0" applyFont="1" applyFill="1" applyBorder="1" applyAlignment="1">
      <alignment horizontal="center" vertical="center" wrapText="1"/>
    </xf>
    <xf numFmtId="0" fontId="7" fillId="41" borderId="2" xfId="0" applyFont="1" applyFill="1" applyBorder="1" applyAlignment="1">
      <alignment horizontal="center" vertical="top" wrapText="1"/>
    </xf>
    <xf numFmtId="0" fontId="7" fillId="42" borderId="2" xfId="0" applyFont="1" applyFill="1" applyBorder="1" applyAlignment="1">
      <alignment horizontal="justify" vertical="top" wrapText="1"/>
    </xf>
    <xf numFmtId="166" fontId="7" fillId="43" borderId="2" xfId="0" applyNumberFormat="1" applyFont="1" applyFill="1" applyBorder="1" applyAlignment="1">
      <alignment horizontal="right" vertical="top" wrapText="1"/>
    </xf>
    <xf numFmtId="164" fontId="7" fillId="44" borderId="2" xfId="0" applyNumberFormat="1" applyFont="1" applyFill="1" applyBorder="1" applyAlignment="1">
      <alignment horizontal="right" vertical="top" wrapText="1"/>
    </xf>
    <xf numFmtId="164" fontId="10" fillId="46" borderId="2" xfId="0" applyNumberFormat="1" applyFont="1" applyFill="1" applyBorder="1" applyAlignment="1">
      <alignment horizontal="right" vertical="top" wrapText="1"/>
    </xf>
    <xf numFmtId="4" fontId="3" fillId="48" borderId="2" xfId="0" applyNumberFormat="1" applyFont="1" applyFill="1" applyBorder="1" applyAlignment="1">
      <alignment horizontal="right" vertical="center" wrapText="1"/>
    </xf>
    <xf numFmtId="0" fontId="11" fillId="50" borderId="2" xfId="0" applyFont="1" applyFill="1" applyBorder="1" applyAlignment="1">
      <alignment horizontal="center" vertical="center" wrapText="1"/>
    </xf>
    <xf numFmtId="167" fontId="11" fillId="52" borderId="2" xfId="0" applyNumberFormat="1" applyFont="1" applyFill="1" applyBorder="1" applyAlignment="1">
      <alignment horizontal="right" vertical="center" wrapText="1"/>
    </xf>
    <xf numFmtId="168" fontId="11" fillId="53" borderId="2" xfId="0" applyNumberFormat="1" applyFont="1" applyFill="1" applyBorder="1" applyAlignment="1">
      <alignment horizontal="right" vertical="center" wrapText="1"/>
    </xf>
    <xf numFmtId="168" fontId="3" fillId="54" borderId="2" xfId="0" applyNumberFormat="1" applyFont="1" applyFill="1" applyBorder="1" applyAlignment="1">
      <alignment horizontal="right" vertical="center" wrapText="1"/>
    </xf>
    <xf numFmtId="167" fontId="11" fillId="57" borderId="2" xfId="0" applyNumberFormat="1" applyFont="1" applyFill="1" applyBorder="1" applyAlignment="1">
      <alignment horizontal="center" vertical="center" wrapText="1"/>
    </xf>
    <xf numFmtId="165" fontId="11" fillId="58" borderId="2" xfId="0" applyNumberFormat="1" applyFont="1" applyFill="1" applyBorder="1" applyAlignment="1">
      <alignment horizontal="center" vertical="center" wrapText="1"/>
    </xf>
    <xf numFmtId="165" fontId="11" fillId="60" borderId="2" xfId="0" applyNumberFormat="1" applyFont="1" applyFill="1" applyBorder="1" applyAlignment="1">
      <alignment horizontal="right" vertical="center" wrapText="1"/>
    </xf>
    <xf numFmtId="165" fontId="3" fillId="61" borderId="2" xfId="0" applyNumberFormat="1" applyFont="1" applyFill="1" applyBorder="1" applyAlignment="1">
      <alignment horizontal="right" vertical="center" wrapText="1"/>
    </xf>
    <xf numFmtId="0" fontId="11" fillId="62" borderId="2" xfId="0" applyFont="1" applyFill="1" applyBorder="1" applyAlignment="1">
      <alignment horizontal="center" vertical="top" wrapText="1"/>
    </xf>
    <xf numFmtId="0" fontId="11" fillId="63" borderId="2" xfId="0" applyFont="1" applyFill="1" applyBorder="1" applyAlignment="1">
      <alignment horizontal="left" vertical="top" wrapText="1"/>
    </xf>
    <xf numFmtId="167" fontId="11" fillId="64" borderId="2" xfId="0" applyNumberFormat="1" applyFont="1" applyFill="1" applyBorder="1" applyAlignment="1">
      <alignment horizontal="center" vertical="top" wrapText="1"/>
    </xf>
    <xf numFmtId="168" fontId="11" fillId="65" borderId="2" xfId="0" applyNumberFormat="1" applyFont="1" applyFill="1" applyBorder="1" applyAlignment="1">
      <alignment horizontal="right" vertical="top" wrapText="1"/>
    </xf>
    <xf numFmtId="4" fontId="11" fillId="66" borderId="2" xfId="0" applyNumberFormat="1" applyFont="1" applyFill="1" applyBorder="1" applyAlignment="1">
      <alignment horizontal="right" vertical="top" wrapText="1"/>
    </xf>
    <xf numFmtId="168" fontId="12" fillId="67" borderId="2" xfId="0" applyNumberFormat="1" applyFont="1" applyFill="1" applyBorder="1" applyAlignment="1">
      <alignment horizontal="right" vertical="top" wrapText="1"/>
    </xf>
    <xf numFmtId="169" fontId="4" fillId="69" borderId="2" xfId="0" applyNumberFormat="1" applyFont="1" applyFill="1" applyBorder="1" applyAlignment="1">
      <alignment horizontal="right" vertical="center" wrapText="1"/>
    </xf>
    <xf numFmtId="170" fontId="4" fillId="70" borderId="2" xfId="0" applyNumberFormat="1" applyFont="1" applyFill="1" applyBorder="1" applyAlignment="1">
      <alignment horizontal="right" vertical="center" wrapText="1"/>
    </xf>
    <xf numFmtId="0" fontId="3" fillId="71" borderId="2" xfId="0" applyFont="1" applyFill="1" applyBorder="1" applyAlignment="1">
      <alignment horizontal="center" vertical="center" wrapText="1"/>
    </xf>
    <xf numFmtId="0" fontId="3" fillId="72" borderId="2" xfId="0" applyFont="1" applyFill="1" applyBorder="1" applyAlignment="1">
      <alignment horizontal="left" vertical="center" wrapText="1"/>
    </xf>
    <xf numFmtId="0" fontId="4" fillId="73" borderId="1" xfId="0" applyFont="1" applyFill="1" applyBorder="1" applyAlignment="1">
      <alignment horizontal="center" vertical="top" wrapText="1"/>
    </xf>
    <xf numFmtId="0" fontId="4" fillId="74" borderId="1" xfId="0" applyFont="1" applyFill="1" applyBorder="1" applyAlignment="1">
      <alignment horizontal="left" vertical="top" wrapText="1"/>
    </xf>
    <xf numFmtId="4" fontId="4" fillId="75" borderId="1" xfId="0" applyNumberFormat="1" applyFont="1" applyFill="1" applyBorder="1" applyAlignment="1">
      <alignment horizontal="right" vertical="top" wrapText="1"/>
    </xf>
    <xf numFmtId="164" fontId="4" fillId="76" borderId="1" xfId="0" applyNumberFormat="1" applyFont="1" applyFill="1" applyBorder="1" applyAlignment="1">
      <alignment horizontal="right" vertical="top" wrapText="1"/>
    </xf>
    <xf numFmtId="4" fontId="4" fillId="77" borderId="1" xfId="0" applyNumberFormat="1" applyFont="1" applyFill="1" applyBorder="1" applyAlignment="1">
      <alignment horizontal="center" vertical="top" wrapText="1"/>
    </xf>
    <xf numFmtId="0" fontId="1" fillId="78" borderId="1" xfId="0" applyFont="1" applyFill="1" applyBorder="1" applyAlignment="1">
      <alignment horizontal="right" vertical="center" wrapText="1"/>
    </xf>
    <xf numFmtId="171" fontId="4" fillId="80" borderId="1" xfId="0" applyNumberFormat="1" applyFont="1" applyFill="1" applyBorder="1" applyAlignment="1">
      <alignment horizontal="right" vertical="top" wrapText="1"/>
    </xf>
    <xf numFmtId="172" fontId="4" fillId="81" borderId="1" xfId="0" applyNumberFormat="1" applyFont="1" applyFill="1" applyBorder="1" applyAlignment="1">
      <alignment horizontal="right" vertical="top" wrapText="1"/>
    </xf>
    <xf numFmtId="173" fontId="4" fillId="82" borderId="1" xfId="0" applyNumberFormat="1" applyFont="1" applyFill="1" applyBorder="1" applyAlignment="1">
      <alignment horizontal="right" vertical="top" wrapText="1"/>
    </xf>
    <xf numFmtId="174" fontId="4" fillId="83" borderId="1" xfId="0" applyNumberFormat="1" applyFont="1" applyFill="1" applyBorder="1" applyAlignment="1">
      <alignment horizontal="right" vertical="top" wrapText="1"/>
    </xf>
    <xf numFmtId="175" fontId="4" fillId="84" borderId="1" xfId="0" applyNumberFormat="1" applyFont="1" applyFill="1" applyBorder="1" applyAlignment="1">
      <alignment horizontal="right" vertical="top" wrapText="1"/>
    </xf>
    <xf numFmtId="176" fontId="4" fillId="85" borderId="1" xfId="0" applyNumberFormat="1" applyFont="1" applyFill="1" applyBorder="1" applyAlignment="1">
      <alignment horizontal="right" vertical="top" wrapText="1"/>
    </xf>
    <xf numFmtId="177" fontId="4" fillId="86" borderId="1" xfId="0" applyNumberFormat="1" applyFont="1" applyFill="1" applyBorder="1" applyAlignment="1">
      <alignment horizontal="right" vertical="top" wrapText="1"/>
    </xf>
    <xf numFmtId="165" fontId="4" fillId="87" borderId="1" xfId="0" applyNumberFormat="1" applyFont="1" applyFill="1" applyBorder="1" applyAlignment="1">
      <alignment horizontal="right" vertical="top" wrapText="1"/>
    </xf>
    <xf numFmtId="178" fontId="4" fillId="88" borderId="1" xfId="0" applyNumberFormat="1" applyFont="1" applyFill="1" applyBorder="1" applyAlignment="1">
      <alignment horizontal="right" vertical="top" wrapText="1"/>
    </xf>
    <xf numFmtId="179" fontId="4" fillId="89" borderId="1" xfId="0" applyNumberFormat="1" applyFont="1" applyFill="1" applyBorder="1" applyAlignment="1">
      <alignment horizontal="right" vertical="top" wrapText="1"/>
    </xf>
    <xf numFmtId="180" fontId="4" fillId="90" borderId="1" xfId="0" applyNumberFormat="1" applyFont="1" applyFill="1" applyBorder="1" applyAlignment="1">
      <alignment horizontal="right" vertical="top" wrapText="1"/>
    </xf>
    <xf numFmtId="181" fontId="4" fillId="91" borderId="1" xfId="0" applyNumberFormat="1" applyFont="1" applyFill="1" applyBorder="1" applyAlignment="1">
      <alignment horizontal="right" vertical="top" wrapText="1"/>
    </xf>
    <xf numFmtId="167" fontId="4" fillId="92" borderId="1" xfId="0" applyNumberFormat="1" applyFont="1" applyFill="1" applyBorder="1" applyAlignment="1">
      <alignment horizontal="right" vertical="top" wrapText="1"/>
    </xf>
    <xf numFmtId="182" fontId="4" fillId="93" borderId="1" xfId="0" applyNumberFormat="1" applyFont="1" applyFill="1" applyBorder="1" applyAlignment="1">
      <alignment horizontal="right" vertical="top" wrapText="1"/>
    </xf>
    <xf numFmtId="183" fontId="4" fillId="94" borderId="1" xfId="0" applyNumberFormat="1" applyFont="1" applyFill="1" applyBorder="1" applyAlignment="1">
      <alignment horizontal="right" vertical="top" wrapText="1"/>
    </xf>
    <xf numFmtId="184" fontId="4" fillId="95" borderId="1" xfId="0" applyNumberFormat="1" applyFont="1" applyFill="1" applyBorder="1" applyAlignment="1">
      <alignment horizontal="right" vertical="top" wrapText="1"/>
    </xf>
    <xf numFmtId="185" fontId="4" fillId="96" borderId="1" xfId="0" applyNumberFormat="1" applyFont="1" applyFill="1" applyBorder="1" applyAlignment="1">
      <alignment horizontal="right" vertical="top" wrapText="1"/>
    </xf>
    <xf numFmtId="186" fontId="4" fillId="97" borderId="1" xfId="0" applyNumberFormat="1" applyFont="1" applyFill="1" applyBorder="1" applyAlignment="1">
      <alignment horizontal="right" vertical="top" wrapText="1"/>
    </xf>
    <xf numFmtId="0" fontId="9" fillId="98" borderId="2" xfId="0" applyFont="1" applyFill="1" applyBorder="1" applyAlignment="1">
      <alignment horizontal="center" vertical="center" wrapText="1"/>
    </xf>
    <xf numFmtId="0" fontId="14" fillId="99" borderId="2" xfId="0" applyFont="1" applyFill="1" applyBorder="1" applyAlignment="1">
      <alignment horizontal="center" vertical="center" wrapText="1"/>
    </xf>
    <xf numFmtId="187" fontId="4" fillId="101" borderId="4" xfId="0" applyNumberFormat="1" applyFont="1" applyFill="1" applyBorder="1" applyAlignment="1">
      <alignment horizontal="right" vertical="center" wrapText="1"/>
    </xf>
    <xf numFmtId="187" fontId="1" fillId="102" borderId="4" xfId="0" applyNumberFormat="1" applyFont="1" applyFill="1" applyBorder="1" applyAlignment="1">
      <alignment horizontal="right" vertical="center" wrapText="1"/>
    </xf>
    <xf numFmtId="164" fontId="15" fillId="103" borderId="2" xfId="0" applyNumberFormat="1" applyFont="1" applyFill="1" applyBorder="1" applyAlignment="1">
      <alignment horizontal="right" vertical="center" wrapText="1"/>
    </xf>
    <xf numFmtId="164" fontId="16" fillId="104" borderId="2" xfId="0" applyNumberFormat="1" applyFont="1" applyFill="1" applyBorder="1" applyAlignment="1">
      <alignment horizontal="right" vertical="center" wrapText="1"/>
    </xf>
    <xf numFmtId="0" fontId="0" fillId="105" borderId="4" xfId="0" applyFill="1" applyBorder="1" applyAlignment="1" applyProtection="1">
      <alignment wrapText="1"/>
      <protection locked="0"/>
    </xf>
    <xf numFmtId="0" fontId="0" fillId="106" borderId="3" xfId="0" applyFill="1" applyBorder="1" applyAlignment="1" applyProtection="1">
      <alignment wrapText="1"/>
      <protection locked="0"/>
    </xf>
    <xf numFmtId="0" fontId="0" fillId="107" borderId="7" xfId="0" applyFill="1" applyBorder="1" applyAlignment="1" applyProtection="1">
      <alignment wrapText="1"/>
      <protection locked="0"/>
    </xf>
    <xf numFmtId="164" fontId="17" fillId="108" borderId="2" xfId="0" applyNumberFormat="1" applyFont="1" applyFill="1" applyBorder="1" applyAlignment="1">
      <alignment horizontal="right" vertical="center" wrapText="1"/>
    </xf>
    <xf numFmtId="0" fontId="0" fillId="109" borderId="10" xfId="0" applyFill="1" applyBorder="1" applyAlignment="1" applyProtection="1">
      <alignment wrapText="1"/>
      <protection locked="0"/>
    </xf>
    <xf numFmtId="0" fontId="0" fillId="110" borderId="8" xfId="0" applyFill="1" applyBorder="1" applyAlignment="1" applyProtection="1">
      <alignment wrapText="1"/>
      <protection locked="0"/>
    </xf>
    <xf numFmtId="0" fontId="0" fillId="111" borderId="9" xfId="0" applyFill="1" applyBorder="1" applyAlignment="1" applyProtection="1">
      <alignment wrapText="1"/>
      <protection locked="0"/>
    </xf>
    <xf numFmtId="164" fontId="18" fillId="112" borderId="2" xfId="0" applyNumberFormat="1" applyFont="1" applyFill="1" applyBorder="1" applyAlignment="1">
      <alignment horizontal="right" vertical="center" wrapText="1"/>
    </xf>
    <xf numFmtId="164" fontId="11" fillId="113" borderId="2" xfId="0" applyNumberFormat="1" applyFont="1" applyFill="1" applyBorder="1" applyAlignment="1">
      <alignment horizontal="right" vertical="center" wrapText="1"/>
    </xf>
    <xf numFmtId="164" fontId="19" fillId="114" borderId="2" xfId="0" applyNumberFormat="1" applyFont="1" applyFill="1" applyBorder="1" applyAlignment="1">
      <alignment horizontal="right" vertical="center" wrapText="1"/>
    </xf>
    <xf numFmtId="0" fontId="0" fillId="115" borderId="3" xfId="0" applyFill="1" applyBorder="1" applyAlignment="1" applyProtection="1">
      <alignment wrapText="1"/>
      <protection locked="0"/>
    </xf>
    <xf numFmtId="0" fontId="0" fillId="116" borderId="11" xfId="0" applyFill="1" applyBorder="1" applyAlignment="1" applyProtection="1">
      <alignment wrapText="1"/>
      <protection locked="0"/>
    </xf>
    <xf numFmtId="164" fontId="17" fillId="118" borderId="4" xfId="0" applyNumberFormat="1" applyFont="1" applyFill="1" applyBorder="1" applyAlignment="1">
      <alignment horizontal="right" vertical="center" wrapText="1"/>
    </xf>
    <xf numFmtId="164" fontId="11" fillId="119" borderId="4" xfId="0" applyNumberFormat="1" applyFont="1" applyFill="1" applyBorder="1" applyAlignment="1">
      <alignment horizontal="right" vertical="center" wrapText="1"/>
    </xf>
    <xf numFmtId="0" fontId="0" fillId="121" borderId="12" xfId="0" applyFill="1" applyBorder="1" applyAlignment="1" applyProtection="1">
      <alignment wrapText="1"/>
      <protection locked="0"/>
    </xf>
    <xf numFmtId="0" fontId="13" fillId="122" borderId="2" xfId="0" applyFont="1" applyFill="1" applyBorder="1" applyAlignment="1">
      <alignment horizontal="center" vertical="center" wrapText="1"/>
    </xf>
    <xf numFmtId="0" fontId="1" fillId="124" borderId="2" xfId="0" applyFont="1" applyFill="1" applyBorder="1" applyAlignment="1">
      <alignment horizontal="center" vertical="top" wrapText="1"/>
    </xf>
    <xf numFmtId="0" fontId="1" fillId="125" borderId="2" xfId="0" applyFont="1" applyFill="1" applyBorder="1" applyAlignment="1">
      <alignment horizontal="left" vertical="top" wrapText="1"/>
    </xf>
    <xf numFmtId="0" fontId="4" fillId="126" borderId="2" xfId="0" applyFont="1" applyFill="1" applyBorder="1" applyAlignment="1">
      <alignment horizontal="center" vertical="top" wrapText="1"/>
    </xf>
    <xf numFmtId="0" fontId="4" fillId="127" borderId="2" xfId="0" applyFont="1" applyFill="1" applyBorder="1" applyAlignment="1">
      <alignment horizontal="left" vertical="top" wrapText="1"/>
    </xf>
    <xf numFmtId="0" fontId="13" fillId="130" borderId="2" xfId="0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0" fillId="9" borderId="1" xfId="0" applyFill="1" applyBorder="1" applyAlignment="1" applyProtection="1">
      <alignment wrapText="1"/>
      <protection locked="0"/>
    </xf>
    <xf numFmtId="0" fontId="3" fillId="10" borderId="2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left" vertical="center" wrapText="1"/>
    </xf>
    <xf numFmtId="0" fontId="1" fillId="17" borderId="2" xfId="0" applyFont="1" applyFill="1" applyBorder="1" applyAlignment="1">
      <alignment horizontal="center" vertical="center" wrapText="1"/>
    </xf>
    <xf numFmtId="0" fontId="2" fillId="18" borderId="2" xfId="0" applyFont="1" applyFill="1" applyBorder="1" applyAlignment="1">
      <alignment horizontal="right" vertical="center" wrapText="1"/>
    </xf>
    <xf numFmtId="0" fontId="5" fillId="20" borderId="1" xfId="0" applyFont="1" applyFill="1" applyBorder="1" applyAlignment="1">
      <alignment horizontal="left" vertical="top" wrapText="1"/>
    </xf>
    <xf numFmtId="0" fontId="6" fillId="21" borderId="1" xfId="0" applyFont="1" applyFill="1" applyBorder="1" applyAlignment="1">
      <alignment horizontal="left" vertical="center" wrapText="1"/>
    </xf>
    <xf numFmtId="0" fontId="8" fillId="31" borderId="1" xfId="0" applyFont="1" applyFill="1" applyBorder="1" applyAlignment="1">
      <alignment horizontal="left" vertical="top" wrapText="1"/>
    </xf>
    <xf numFmtId="165" fontId="6" fillId="30" borderId="2" xfId="0" applyNumberFormat="1" applyFont="1" applyFill="1" applyBorder="1" applyAlignment="1">
      <alignment horizontal="right" vertical="center" wrapText="1"/>
    </xf>
    <xf numFmtId="0" fontId="9" fillId="38" borderId="1" xfId="0" applyFont="1" applyFill="1" applyBorder="1" applyAlignment="1">
      <alignment horizontal="left" vertical="top" wrapText="1"/>
    </xf>
    <xf numFmtId="0" fontId="10" fillId="39" borderId="2" xfId="0" applyFont="1" applyFill="1" applyBorder="1" applyAlignment="1">
      <alignment horizontal="left" vertical="center" wrapText="1"/>
    </xf>
    <xf numFmtId="0" fontId="2" fillId="40" borderId="2" xfId="0" applyFont="1" applyFill="1" applyBorder="1" applyAlignment="1">
      <alignment horizontal="center" vertical="center" wrapText="1"/>
    </xf>
    <xf numFmtId="0" fontId="7" fillId="42" borderId="2" xfId="0" applyFont="1" applyFill="1" applyBorder="1" applyAlignment="1">
      <alignment horizontal="justify" vertical="top" wrapText="1"/>
    </xf>
    <xf numFmtId="0" fontId="7" fillId="41" borderId="2" xfId="0" applyFont="1" applyFill="1" applyBorder="1" applyAlignment="1">
      <alignment horizontal="center" vertical="top" wrapText="1"/>
    </xf>
    <xf numFmtId="166" fontId="7" fillId="43" borderId="2" xfId="0" applyNumberFormat="1" applyFont="1" applyFill="1" applyBorder="1" applyAlignment="1">
      <alignment horizontal="right" vertical="top" wrapText="1"/>
    </xf>
    <xf numFmtId="164" fontId="7" fillId="44" borderId="2" xfId="0" applyNumberFormat="1" applyFont="1" applyFill="1" applyBorder="1" applyAlignment="1">
      <alignment horizontal="right" vertical="top" wrapText="1"/>
    </xf>
    <xf numFmtId="0" fontId="10" fillId="45" borderId="2" xfId="0" applyFont="1" applyFill="1" applyBorder="1" applyAlignment="1">
      <alignment horizontal="right" vertical="top" wrapText="1"/>
    </xf>
    <xf numFmtId="0" fontId="3" fillId="47" borderId="2" xfId="0" applyFont="1" applyFill="1" applyBorder="1" applyAlignment="1">
      <alignment horizontal="right" vertical="center" wrapText="1"/>
    </xf>
    <xf numFmtId="0" fontId="3" fillId="49" borderId="2" xfId="0" applyFont="1" applyFill="1" applyBorder="1" applyAlignment="1">
      <alignment horizontal="left" vertical="center" wrapText="1"/>
    </xf>
    <xf numFmtId="0" fontId="11" fillId="51" borderId="2" xfId="0" applyFont="1" applyFill="1" applyBorder="1" applyAlignment="1">
      <alignment horizontal="left" vertical="center" wrapText="1"/>
    </xf>
    <xf numFmtId="167" fontId="11" fillId="52" borderId="2" xfId="0" applyNumberFormat="1" applyFont="1" applyFill="1" applyBorder="1" applyAlignment="1">
      <alignment horizontal="right" vertical="center" wrapText="1"/>
    </xf>
    <xf numFmtId="168" fontId="11" fillId="53" borderId="2" xfId="0" applyNumberFormat="1" applyFont="1" applyFill="1" applyBorder="1" applyAlignment="1">
      <alignment horizontal="right" vertical="center" wrapText="1"/>
    </xf>
    <xf numFmtId="0" fontId="3" fillId="55" borderId="3" xfId="0" applyFont="1" applyFill="1" applyBorder="1" applyAlignment="1">
      <alignment horizontal="left" vertical="center" wrapText="1"/>
    </xf>
    <xf numFmtId="0" fontId="2" fillId="56" borderId="4" xfId="0" applyFont="1" applyFill="1" applyBorder="1" applyAlignment="1">
      <alignment horizontal="center" vertical="center" wrapText="1"/>
    </xf>
    <xf numFmtId="0" fontId="11" fillId="59" borderId="5" xfId="0" applyFont="1" applyFill="1" applyBorder="1" applyAlignment="1">
      <alignment horizontal="left" vertical="center" wrapText="1"/>
    </xf>
    <xf numFmtId="167" fontId="11" fillId="57" borderId="2" xfId="0" applyNumberFormat="1" applyFont="1" applyFill="1" applyBorder="1" applyAlignment="1">
      <alignment horizontal="center" vertical="center" wrapText="1"/>
    </xf>
    <xf numFmtId="165" fontId="11" fillId="60" borderId="2" xfId="0" applyNumberFormat="1" applyFont="1" applyFill="1" applyBorder="1" applyAlignment="1">
      <alignment horizontal="right" vertical="center" wrapText="1"/>
    </xf>
    <xf numFmtId="0" fontId="11" fillId="63" borderId="2" xfId="0" applyFont="1" applyFill="1" applyBorder="1" applyAlignment="1">
      <alignment horizontal="left" vertical="top" wrapText="1"/>
    </xf>
    <xf numFmtId="0" fontId="11" fillId="62" borderId="2" xfId="0" applyFont="1" applyFill="1" applyBorder="1" applyAlignment="1">
      <alignment horizontal="center" vertical="top" wrapText="1"/>
    </xf>
    <xf numFmtId="167" fontId="11" fillId="64" borderId="2" xfId="0" applyNumberFormat="1" applyFont="1" applyFill="1" applyBorder="1" applyAlignment="1">
      <alignment horizontal="center" vertical="top" wrapText="1"/>
    </xf>
    <xf numFmtId="168" fontId="11" fillId="65" borderId="2" xfId="0" applyNumberFormat="1" applyFont="1" applyFill="1" applyBorder="1" applyAlignment="1">
      <alignment horizontal="right" vertical="top" wrapText="1"/>
    </xf>
    <xf numFmtId="0" fontId="13" fillId="68" borderId="1" xfId="0" applyFont="1" applyFill="1" applyBorder="1" applyAlignment="1">
      <alignment horizontal="right" vertical="center" wrapText="1"/>
    </xf>
    <xf numFmtId="0" fontId="1" fillId="78" borderId="1" xfId="0" applyFont="1" applyFill="1" applyBorder="1" applyAlignment="1">
      <alignment horizontal="right" vertical="center" wrapText="1"/>
    </xf>
    <xf numFmtId="164" fontId="4" fillId="79" borderId="1" xfId="0" applyNumberFormat="1" applyFont="1" applyFill="1" applyBorder="1" applyAlignment="1">
      <alignment horizontal="right" vertical="center" wrapText="1"/>
    </xf>
    <xf numFmtId="0" fontId="9" fillId="98" borderId="2" xfId="0" applyFont="1" applyFill="1" applyBorder="1" applyAlignment="1">
      <alignment horizontal="center" vertical="center" wrapText="1"/>
    </xf>
    <xf numFmtId="0" fontId="9" fillId="100" borderId="2" xfId="0" applyFont="1" applyFill="1" applyBorder="1" applyAlignment="1">
      <alignment horizontal="left" vertical="center" wrapText="1"/>
    </xf>
    <xf numFmtId="0" fontId="4" fillId="13" borderId="2" xfId="0" applyFont="1" applyFill="1" applyBorder="1" applyAlignment="1">
      <alignment horizontal="left" vertical="center" wrapText="1"/>
    </xf>
    <xf numFmtId="164" fontId="4" fillId="16" borderId="2" xfId="0" applyNumberFormat="1" applyFont="1" applyFill="1" applyBorder="1" applyAlignment="1">
      <alignment horizontal="right" vertical="center" wrapText="1"/>
    </xf>
    <xf numFmtId="187" fontId="4" fillId="101" borderId="4" xfId="0" applyNumberFormat="1" applyFont="1" applyFill="1" applyBorder="1" applyAlignment="1">
      <alignment horizontal="right" vertical="center" wrapText="1"/>
    </xf>
    <xf numFmtId="164" fontId="15" fillId="103" borderId="2" xfId="0" applyNumberFormat="1" applyFont="1" applyFill="1" applyBorder="1" applyAlignment="1">
      <alignment horizontal="right" vertical="center" wrapText="1"/>
    </xf>
    <xf numFmtId="164" fontId="17" fillId="108" borderId="2" xfId="0" applyNumberFormat="1" applyFont="1" applyFill="1" applyBorder="1" applyAlignment="1">
      <alignment horizontal="right" vertical="center" wrapText="1"/>
    </xf>
    <xf numFmtId="164" fontId="9" fillId="117" borderId="6" xfId="0" applyNumberFormat="1" applyFont="1" applyFill="1" applyBorder="1" applyAlignment="1">
      <alignment horizontal="right" vertical="center" wrapText="1"/>
    </xf>
    <xf numFmtId="164" fontId="17" fillId="118" borderId="4" xfId="0" applyNumberFormat="1" applyFont="1" applyFill="1" applyBorder="1" applyAlignment="1">
      <alignment horizontal="right" vertical="center" wrapText="1"/>
    </xf>
    <xf numFmtId="164" fontId="20" fillId="120" borderId="2" xfId="0" applyNumberFormat="1" applyFont="1" applyFill="1" applyBorder="1" applyAlignment="1">
      <alignment horizontal="right" vertical="center" wrapText="1"/>
    </xf>
    <xf numFmtId="164" fontId="11" fillId="113" borderId="2" xfId="0" applyNumberFormat="1" applyFont="1" applyFill="1" applyBorder="1" applyAlignment="1">
      <alignment horizontal="right" vertical="center" wrapText="1"/>
    </xf>
    <xf numFmtId="0" fontId="3" fillId="123" borderId="2" xfId="0" applyFont="1" applyFill="1" applyBorder="1" applyAlignment="1">
      <alignment horizontal="center" vertical="center" wrapText="1"/>
    </xf>
    <xf numFmtId="169" fontId="4" fillId="128" borderId="2" xfId="0" applyNumberFormat="1" applyFont="1" applyFill="1" applyBorder="1" applyAlignment="1">
      <alignment horizontal="right" vertical="top" wrapText="1"/>
    </xf>
    <xf numFmtId="4" fontId="4" fillId="129" borderId="2" xfId="0" applyNumberFormat="1" applyFont="1" applyFill="1" applyBorder="1" applyAlignment="1">
      <alignment horizontal="right" vertical="top" wrapText="1"/>
    </xf>
    <xf numFmtId="4" fontId="1" fillId="131" borderId="2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447675</xdr:colOff>
      <xdr:row>3</xdr:row>
      <xdr:rowOff>0</xdr:rowOff>
    </xdr:to>
    <xdr:pic>
      <xdr:nvPicPr>
        <xdr:cNvPr id="1530246399" name="Picture">
          <a:extLst>
            <a:ext uri="{FF2B5EF4-FFF2-40B4-BE49-F238E27FC236}">
              <a16:creationId xmlns:a16="http://schemas.microsoft.com/office/drawing/2014/main" id="{00000000-0008-0000-0000-0000FFB4355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74439293" name="Picture">
          <a:extLst>
            <a:ext uri="{FF2B5EF4-FFF2-40B4-BE49-F238E27FC236}">
              <a16:creationId xmlns:a16="http://schemas.microsoft.com/office/drawing/2014/main" id="{00000000-0008-0000-0100-00007DBB650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36691190" name="Picture">
          <a:extLst>
            <a:ext uri="{FF2B5EF4-FFF2-40B4-BE49-F238E27FC236}">
              <a16:creationId xmlns:a16="http://schemas.microsoft.com/office/drawing/2014/main" id="{00000000-0008-0000-0200-0000F6DC2F0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215646598" name="Picture">
          <a:extLst>
            <a:ext uri="{FF2B5EF4-FFF2-40B4-BE49-F238E27FC236}">
              <a16:creationId xmlns:a16="http://schemas.microsoft.com/office/drawing/2014/main" id="{00000000-0008-0000-0300-0000864B754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008691344" name="Picture">
          <a:extLst>
            <a:ext uri="{FF2B5EF4-FFF2-40B4-BE49-F238E27FC236}">
              <a16:creationId xmlns:a16="http://schemas.microsoft.com/office/drawing/2014/main" id="{00000000-0008-0000-0400-00009032BA7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700841075" name="Picture">
          <a:extLst>
            <a:ext uri="{FF2B5EF4-FFF2-40B4-BE49-F238E27FC236}">
              <a16:creationId xmlns:a16="http://schemas.microsoft.com/office/drawing/2014/main" id="{00000000-0008-0000-0500-000073FCC52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564576931" name="Picture">
          <a:extLst>
            <a:ext uri="{FF2B5EF4-FFF2-40B4-BE49-F238E27FC236}">
              <a16:creationId xmlns:a16="http://schemas.microsoft.com/office/drawing/2014/main" id="{00000000-0008-0000-0600-0000A38C415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468488719" name="Picture">
          <a:extLst>
            <a:ext uri="{FF2B5EF4-FFF2-40B4-BE49-F238E27FC236}">
              <a16:creationId xmlns:a16="http://schemas.microsoft.com/office/drawing/2014/main" id="{00000000-0008-0000-0700-00000F92EC1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154087201" name="Picture">
          <a:extLst>
            <a:ext uri="{FF2B5EF4-FFF2-40B4-BE49-F238E27FC236}">
              <a16:creationId xmlns:a16="http://schemas.microsoft.com/office/drawing/2014/main" id="{00000000-0008-0000-0800-000021F9C94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018916595" name="Picture">
          <a:extLst>
            <a:ext uri="{FF2B5EF4-FFF2-40B4-BE49-F238E27FC236}">
              <a16:creationId xmlns:a16="http://schemas.microsoft.com/office/drawing/2014/main" id="{00000000-0008-0000-0900-0000F36EBB3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5"/>
  <sheetViews>
    <sheetView tabSelected="1" workbookViewId="0">
      <selection activeCell="F19" sqref="F19"/>
    </sheetView>
  </sheetViews>
  <sheetFormatPr defaultRowHeight="15"/>
  <cols>
    <col min="1" max="1" width="9.28515625" customWidth="1"/>
    <col min="2" max="2" width="62.42578125" customWidth="1"/>
    <col min="3" max="3" width="22.85546875" customWidth="1"/>
    <col min="4" max="4" width="14" bestFit="1" customWidth="1"/>
    <col min="5" max="5" width="8.28515625" customWidth="1"/>
  </cols>
  <sheetData>
    <row r="1" spans="1:5" ht="44.1" customHeight="1">
      <c r="A1" s="107"/>
      <c r="B1" s="107"/>
      <c r="C1" s="107"/>
      <c r="D1" s="107"/>
      <c r="E1" s="107"/>
    </row>
    <row r="2" spans="1:5" ht="21.95" customHeight="1">
      <c r="A2" s="107"/>
      <c r="B2" s="107"/>
      <c r="C2" s="107"/>
      <c r="D2" s="107"/>
      <c r="E2" s="107"/>
    </row>
    <row r="3" spans="1:5" ht="36" customHeight="1">
      <c r="A3" s="107"/>
      <c r="B3" s="107"/>
      <c r="C3" s="107"/>
      <c r="D3" s="107"/>
      <c r="E3" s="107"/>
    </row>
    <row r="4" spans="1:5" ht="20.100000000000001" customHeight="1">
      <c r="A4" s="1" t="s">
        <v>0</v>
      </c>
      <c r="B4" s="108" t="s">
        <v>1</v>
      </c>
      <c r="C4" s="108"/>
      <c r="D4" s="2">
        <v>371568.2</v>
      </c>
      <c r="E4" s="3">
        <v>3.9005156246928845</v>
      </c>
    </row>
    <row r="5" spans="1:5" ht="20.100000000000001" customHeight="1">
      <c r="A5" s="1" t="s">
        <v>2</v>
      </c>
      <c r="B5" s="108" t="s">
        <v>3</v>
      </c>
      <c r="C5" s="108"/>
      <c r="D5" s="2">
        <v>700055.55</v>
      </c>
      <c r="E5" s="3">
        <v>7.3487925256466271</v>
      </c>
    </row>
    <row r="6" spans="1:5" ht="20.100000000000001" customHeight="1">
      <c r="A6" s="1" t="s">
        <v>4</v>
      </c>
      <c r="B6" s="108" t="s">
        <v>5</v>
      </c>
      <c r="C6" s="108"/>
      <c r="D6" s="2">
        <v>25761.599999999999</v>
      </c>
      <c r="E6" s="3">
        <v>0.27043090156016636</v>
      </c>
    </row>
    <row r="7" spans="1:5" ht="20.100000000000001" customHeight="1">
      <c r="A7" s="1" t="s">
        <v>6</v>
      </c>
      <c r="B7" s="108" t="s">
        <v>7</v>
      </c>
      <c r="C7" s="108"/>
      <c r="D7" s="2">
        <v>2385934.79</v>
      </c>
      <c r="E7" s="3">
        <v>25.04621204907561</v>
      </c>
    </row>
    <row r="8" spans="1:5" ht="20.100000000000001" customHeight="1">
      <c r="A8" s="1" t="s">
        <v>8</v>
      </c>
      <c r="B8" s="108" t="s">
        <v>9</v>
      </c>
      <c r="C8" s="108"/>
      <c r="D8" s="2">
        <v>3644599.17</v>
      </c>
      <c r="E8" s="3">
        <v>38.258968362544799</v>
      </c>
    </row>
    <row r="9" spans="1:5" ht="20.100000000000001" customHeight="1">
      <c r="A9" s="1" t="s">
        <v>10</v>
      </c>
      <c r="B9" s="108" t="s">
        <v>11</v>
      </c>
      <c r="C9" s="108"/>
      <c r="D9" s="2">
        <v>679771.64</v>
      </c>
      <c r="E9" s="3">
        <v>7.1358633570986614</v>
      </c>
    </row>
    <row r="10" spans="1:5" ht="20.100000000000001" customHeight="1">
      <c r="A10" s="1" t="s">
        <v>12</v>
      </c>
      <c r="B10" s="108" t="s">
        <v>13</v>
      </c>
      <c r="C10" s="108"/>
      <c r="D10" s="2">
        <v>1178278.69</v>
      </c>
      <c r="E10" s="3">
        <v>12.368912195897451</v>
      </c>
    </row>
    <row r="11" spans="1:5" ht="20.100000000000001" customHeight="1">
      <c r="A11" s="1" t="s">
        <v>14</v>
      </c>
      <c r="B11" s="108" t="s">
        <v>15</v>
      </c>
      <c r="C11" s="108"/>
      <c r="D11" s="2">
        <v>260941.77</v>
      </c>
      <c r="E11" s="3">
        <v>2.7392210932475303</v>
      </c>
    </row>
    <row r="12" spans="1:5" ht="20.100000000000001" customHeight="1">
      <c r="A12" s="1" t="s">
        <v>16</v>
      </c>
      <c r="B12" s="108" t="s">
        <v>17</v>
      </c>
      <c r="C12" s="108"/>
      <c r="D12" s="2">
        <v>279218.87</v>
      </c>
      <c r="E12" s="3">
        <v>2.9310838902362777</v>
      </c>
    </row>
    <row r="13" spans="1:5" ht="15" customHeight="1">
      <c r="A13" s="4"/>
      <c r="B13" s="4"/>
      <c r="C13" s="5" t="s">
        <v>18</v>
      </c>
      <c r="D13" s="6">
        <v>1825785.89</v>
      </c>
      <c r="E13" s="3">
        <v>100</v>
      </c>
    </row>
    <row r="14" spans="1:5" ht="15" customHeight="1">
      <c r="A14" s="4"/>
      <c r="B14" s="4"/>
      <c r="C14" s="5" t="s">
        <v>19</v>
      </c>
      <c r="D14" s="6">
        <v>7700344.3899999997</v>
      </c>
      <c r="E14" s="4"/>
    </row>
    <row r="15" spans="1:5" ht="15" customHeight="1">
      <c r="A15" s="4"/>
      <c r="B15" s="4"/>
      <c r="C15" s="5" t="s">
        <v>20</v>
      </c>
      <c r="D15" s="6">
        <v>9526130.2799999993</v>
      </c>
      <c r="E15" s="4"/>
    </row>
  </sheetData>
  <mergeCells count="10">
    <mergeCell ref="B8:C8"/>
    <mergeCell ref="B9:C9"/>
    <mergeCell ref="B10:C10"/>
    <mergeCell ref="B11:C11"/>
    <mergeCell ref="B12:C12"/>
    <mergeCell ref="A1:E3"/>
    <mergeCell ref="B4:C4"/>
    <mergeCell ref="B5:C5"/>
    <mergeCell ref="B6:C6"/>
    <mergeCell ref="B7:C7"/>
  </mergeCells>
  <pageMargins left="0.5" right="0.5" top="0.5" bottom="0.5" header="0" footer="0"/>
  <pageSetup paperSize="77" scale="8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80"/>
  <sheetViews>
    <sheetView workbookViewId="0"/>
  </sheetViews>
  <sheetFormatPr defaultRowHeight="15"/>
  <cols>
    <col min="1" max="1" width="9.28515625" customWidth="1"/>
    <col min="2" max="2" width="13.42578125" customWidth="1"/>
    <col min="3" max="3" width="59.7109375" bestFit="1"/>
    <col min="4" max="4" width="12.42578125" customWidth="1"/>
    <col min="5" max="5" width="9.28515625" customWidth="1"/>
    <col min="6" max="10" width="12.42578125" customWidth="1"/>
  </cols>
  <sheetData>
    <row r="1" spans="1:10" ht="108.95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</row>
    <row r="2" spans="1:10" ht="12" customHeight="1">
      <c r="A2" s="110" t="s">
        <v>21</v>
      </c>
      <c r="B2" s="110" t="s">
        <v>22</v>
      </c>
      <c r="C2" s="110" t="s">
        <v>23</v>
      </c>
      <c r="D2" s="110" t="s">
        <v>24</v>
      </c>
      <c r="E2" s="110" t="s">
        <v>25</v>
      </c>
      <c r="F2" s="110" t="s">
        <v>26</v>
      </c>
      <c r="G2" s="110" t="s">
        <v>27</v>
      </c>
      <c r="H2" s="110"/>
      <c r="I2" s="110" t="s">
        <v>28</v>
      </c>
      <c r="J2" s="110"/>
    </row>
    <row r="3" spans="1:10" ht="9.9499999999999993" customHeight="1">
      <c r="A3" s="110"/>
      <c r="B3" s="110"/>
      <c r="C3" s="110"/>
      <c r="D3" s="110"/>
      <c r="E3" s="110"/>
      <c r="F3" s="110"/>
      <c r="G3" s="8" t="s">
        <v>29</v>
      </c>
      <c r="H3" s="8" t="s">
        <v>30</v>
      </c>
      <c r="I3" s="8" t="s">
        <v>29</v>
      </c>
      <c r="J3" s="8" t="s">
        <v>30</v>
      </c>
    </row>
    <row r="4" spans="1:10" ht="20.100000000000001" customHeight="1">
      <c r="A4" s="9" t="s">
        <v>0</v>
      </c>
      <c r="B4" s="111" t="s">
        <v>1</v>
      </c>
      <c r="C4" s="111"/>
      <c r="D4" s="111"/>
      <c r="E4" s="111"/>
      <c r="F4" s="111"/>
      <c r="G4" s="111">
        <f>TRUNC(F5*G5,2)</f>
        <v>293289.28999999998</v>
      </c>
      <c r="H4" s="111"/>
      <c r="I4" s="10">
        <f>TRUNC(SUM(I5:I5),2)</f>
        <v>293289.28999999998</v>
      </c>
      <c r="J4" s="10">
        <f>TRUNC(SUM(J5:J5),2)</f>
        <v>371568.2</v>
      </c>
    </row>
    <row r="5" spans="1:10" ht="24">
      <c r="A5" s="11" t="s">
        <v>31</v>
      </c>
      <c r="B5" s="12" t="s">
        <v>32</v>
      </c>
      <c r="C5" s="11" t="s">
        <v>33</v>
      </c>
      <c r="D5" s="12" t="s">
        <v>34</v>
      </c>
      <c r="E5" s="12" t="s">
        <v>35</v>
      </c>
      <c r="F5" s="13">
        <v>1</v>
      </c>
      <c r="G5" s="14">
        <v>293289.28999999998</v>
      </c>
      <c r="H5" s="14">
        <f>TRUNC(G5*TRUNC(1+(26.69/100),4),2)</f>
        <v>371568.2</v>
      </c>
      <c r="I5" s="14">
        <f>TRUNC(TRUNC(F5,2)*TRUNC(G5,2),2)</f>
        <v>293289.28999999998</v>
      </c>
      <c r="J5" s="14">
        <f>TRUNC(TRUNC(F5,2)*TRUNC(H5,2),2)</f>
        <v>371568.2</v>
      </c>
    </row>
    <row r="6" spans="1:10" ht="20.100000000000001" customHeight="1">
      <c r="A6" s="9" t="s">
        <v>2</v>
      </c>
      <c r="B6" s="111" t="s">
        <v>3</v>
      </c>
      <c r="C6" s="111"/>
      <c r="D6" s="111"/>
      <c r="E6" s="111"/>
      <c r="F6" s="111"/>
      <c r="G6" s="111">
        <f>TRUNC(F7*G7,2)+TRUNC(F8*G8,2)+TRUNC(F9*G9,2)+TRUNC(F10*G10,2)+TRUNC(F11*G11,2)</f>
        <v>552573.80000000005</v>
      </c>
      <c r="H6" s="111"/>
      <c r="I6" s="10">
        <f>TRUNC(SUM(I7:I11),2)</f>
        <v>552573.80000000005</v>
      </c>
      <c r="J6" s="10">
        <f>TRUNC(SUM(J7:J11),2)</f>
        <v>700055.55</v>
      </c>
    </row>
    <row r="7" spans="1:10" ht="24">
      <c r="A7" s="11" t="s">
        <v>36</v>
      </c>
      <c r="B7" s="12" t="s">
        <v>37</v>
      </c>
      <c r="C7" s="11" t="s">
        <v>38</v>
      </c>
      <c r="D7" s="12" t="s">
        <v>34</v>
      </c>
      <c r="E7" s="12" t="s">
        <v>35</v>
      </c>
      <c r="F7" s="13">
        <v>2</v>
      </c>
      <c r="G7" s="14">
        <v>99256.89</v>
      </c>
      <c r="H7" s="14">
        <f>TRUNC(G7*TRUNC(1+(26.69/100),4),2)</f>
        <v>125748.55</v>
      </c>
      <c r="I7" s="14">
        <f>TRUNC(TRUNC(F7,2)*TRUNC(G7,2),2)</f>
        <v>198513.78</v>
      </c>
      <c r="J7" s="14">
        <f>TRUNC(TRUNC(F7,2)*TRUNC(H7,2),2)</f>
        <v>251497.1</v>
      </c>
    </row>
    <row r="8" spans="1:10" ht="24">
      <c r="A8" s="11" t="s">
        <v>39</v>
      </c>
      <c r="B8" s="12" t="s">
        <v>40</v>
      </c>
      <c r="C8" s="11" t="s">
        <v>41</v>
      </c>
      <c r="D8" s="12" t="s">
        <v>34</v>
      </c>
      <c r="E8" s="12" t="s">
        <v>42</v>
      </c>
      <c r="F8" s="13">
        <v>15.96</v>
      </c>
      <c r="G8" s="14">
        <v>512.98</v>
      </c>
      <c r="H8" s="14">
        <f>TRUNC(G8*TRUNC(1+(26.69/100),4),2)</f>
        <v>649.89</v>
      </c>
      <c r="I8" s="14">
        <f>TRUNC(TRUNC(F8,2)*TRUNC(G8,2),2)</f>
        <v>8187.16</v>
      </c>
      <c r="J8" s="14">
        <f>TRUNC(TRUNC(F8,2)*TRUNC(H8,2),2)</f>
        <v>10372.24</v>
      </c>
    </row>
    <row r="9" spans="1:10" ht="24">
      <c r="A9" s="11" t="s">
        <v>43</v>
      </c>
      <c r="B9" s="12" t="s">
        <v>44</v>
      </c>
      <c r="C9" s="11" t="s">
        <v>45</v>
      </c>
      <c r="D9" s="12" t="s">
        <v>34</v>
      </c>
      <c r="E9" s="12" t="s">
        <v>35</v>
      </c>
      <c r="F9" s="13">
        <v>1</v>
      </c>
      <c r="G9" s="14">
        <v>40182.699999999997</v>
      </c>
      <c r="H9" s="14">
        <f>TRUNC(G9*TRUNC(1+(26.69/100),4),2)</f>
        <v>50907.46</v>
      </c>
      <c r="I9" s="14">
        <f>TRUNC(TRUNC(F9,2)*TRUNC(G9,2),2)</f>
        <v>40182.699999999997</v>
      </c>
      <c r="J9" s="14">
        <f>TRUNC(TRUNC(F9,2)*TRUNC(H9,2),2)</f>
        <v>50907.46</v>
      </c>
    </row>
    <row r="10" spans="1:10" ht="24">
      <c r="A10" s="11" t="s">
        <v>46</v>
      </c>
      <c r="B10" s="12" t="s">
        <v>47</v>
      </c>
      <c r="C10" s="11" t="s">
        <v>48</v>
      </c>
      <c r="D10" s="12" t="s">
        <v>49</v>
      </c>
      <c r="E10" s="12" t="s">
        <v>35</v>
      </c>
      <c r="F10" s="13">
        <v>1</v>
      </c>
      <c r="G10" s="14">
        <v>210961.68</v>
      </c>
      <c r="H10" s="14">
        <f>TRUNC(G10*TRUNC(1+(26.69/100),4),2)</f>
        <v>267267.34999999998</v>
      </c>
      <c r="I10" s="14">
        <f>TRUNC(TRUNC(F10,2)*TRUNC(G10,2),2)</f>
        <v>210961.68</v>
      </c>
      <c r="J10" s="14">
        <f>TRUNC(TRUNC(F10,2)*TRUNC(H10,2),2)</f>
        <v>267267.34999999998</v>
      </c>
    </row>
    <row r="11" spans="1:10" ht="24">
      <c r="A11" s="11" t="s">
        <v>50</v>
      </c>
      <c r="B11" s="12" t="s">
        <v>51</v>
      </c>
      <c r="C11" s="11" t="s">
        <v>52</v>
      </c>
      <c r="D11" s="12" t="s">
        <v>34</v>
      </c>
      <c r="E11" s="12" t="s">
        <v>53</v>
      </c>
      <c r="F11" s="13">
        <v>12</v>
      </c>
      <c r="G11" s="14">
        <v>7894.04</v>
      </c>
      <c r="H11" s="14">
        <f>TRUNC(G11*TRUNC(1+(26.69/100),4),2)</f>
        <v>10000.950000000001</v>
      </c>
      <c r="I11" s="14">
        <f>TRUNC(TRUNC(F11,2)*TRUNC(G11,2),2)</f>
        <v>94728.48</v>
      </c>
      <c r="J11" s="14">
        <f>TRUNC(TRUNC(F11,2)*TRUNC(H11,2),2)</f>
        <v>120011.4</v>
      </c>
    </row>
    <row r="12" spans="1:10" ht="20.100000000000001" customHeight="1">
      <c r="A12" s="9" t="s">
        <v>4</v>
      </c>
      <c r="B12" s="111" t="s">
        <v>5</v>
      </c>
      <c r="C12" s="111"/>
      <c r="D12" s="111"/>
      <c r="E12" s="111"/>
      <c r="F12" s="111"/>
      <c r="G12" s="111">
        <f>TRUNC(F13*G13,2)+TRUNC(F14*G14,2)+TRUNC(F15*G15,2)</f>
        <v>20343.28</v>
      </c>
      <c r="H12" s="111"/>
      <c r="I12" s="10">
        <f>TRUNC(SUM(I13:I15),2)</f>
        <v>20343.28</v>
      </c>
      <c r="J12" s="10">
        <f>TRUNC(SUM(J13:J15),2)</f>
        <v>25761.599999999999</v>
      </c>
    </row>
    <row r="13" spans="1:10" ht="24">
      <c r="A13" s="11" t="s">
        <v>54</v>
      </c>
      <c r="B13" s="12" t="s">
        <v>55</v>
      </c>
      <c r="C13" s="11" t="s">
        <v>56</v>
      </c>
      <c r="D13" s="12" t="s">
        <v>49</v>
      </c>
      <c r="E13" s="12" t="s">
        <v>35</v>
      </c>
      <c r="F13" s="13">
        <v>40</v>
      </c>
      <c r="G13" s="14">
        <v>404.17</v>
      </c>
      <c r="H13" s="14">
        <f>TRUNC(G13*TRUNC(1+(26.69/100),4),2)</f>
        <v>512.04</v>
      </c>
      <c r="I13" s="14">
        <f>TRUNC(TRUNC(F13,2)*TRUNC(G13,2),2)</f>
        <v>16166.8</v>
      </c>
      <c r="J13" s="14">
        <f>TRUNC(TRUNC(F13,2)*TRUNC(H13,2),2)</f>
        <v>20481.599999999999</v>
      </c>
    </row>
    <row r="14" spans="1:10" ht="36">
      <c r="A14" s="11" t="s">
        <v>57</v>
      </c>
      <c r="B14" s="12" t="s">
        <v>58</v>
      </c>
      <c r="C14" s="11" t="s">
        <v>59</v>
      </c>
      <c r="D14" s="12" t="s">
        <v>49</v>
      </c>
      <c r="E14" s="12" t="s">
        <v>60</v>
      </c>
      <c r="F14" s="13">
        <v>2640</v>
      </c>
      <c r="G14" s="14">
        <v>0.76</v>
      </c>
      <c r="H14" s="14">
        <f>TRUNC(G14*TRUNC(1+(26.69/100),4),2)</f>
        <v>0.96</v>
      </c>
      <c r="I14" s="14">
        <f>TRUNC(TRUNC(F14,2)*TRUNC(G14,2),2)</f>
        <v>2006.4</v>
      </c>
      <c r="J14" s="14">
        <f>TRUNC(TRUNC(F14,2)*TRUNC(H14,2),2)</f>
        <v>2534.4</v>
      </c>
    </row>
    <row r="15" spans="1:10" ht="36">
      <c r="A15" s="11" t="s">
        <v>61</v>
      </c>
      <c r="B15" s="12" t="s">
        <v>62</v>
      </c>
      <c r="C15" s="11" t="s">
        <v>63</v>
      </c>
      <c r="D15" s="12" t="s">
        <v>49</v>
      </c>
      <c r="E15" s="12" t="s">
        <v>60</v>
      </c>
      <c r="F15" s="13">
        <v>528</v>
      </c>
      <c r="G15" s="14">
        <v>4.1100000000000003</v>
      </c>
      <c r="H15" s="14">
        <f>TRUNC(G15*TRUNC(1+(26.69/100),4),2)</f>
        <v>5.2</v>
      </c>
      <c r="I15" s="14">
        <f>TRUNC(TRUNC(F15,2)*TRUNC(G15,2),2)</f>
        <v>2170.08</v>
      </c>
      <c r="J15" s="14">
        <f>TRUNC(TRUNC(F15,2)*TRUNC(H15,2),2)</f>
        <v>2745.6</v>
      </c>
    </row>
    <row r="16" spans="1:10" ht="20.100000000000001" customHeight="1">
      <c r="A16" s="9" t="s">
        <v>6</v>
      </c>
      <c r="B16" s="111" t="s">
        <v>7</v>
      </c>
      <c r="C16" s="111"/>
      <c r="D16" s="111"/>
      <c r="E16" s="111"/>
      <c r="F16" s="111"/>
      <c r="G16" s="111">
        <f>TRUNC(F17*G17,2)+TRUNC(F18*G18,2)+TRUNC(F19*G19,2)+TRUNC(F20*G20,2)+TRUNC(F21*G21,2)+TRUNC(F22*G22,2)+TRUNC(F23*G23,2)+TRUNC(F24*G24,2)+TRUNC(F25*G25,2)</f>
        <v>1997459.4800000002</v>
      </c>
      <c r="H16" s="111"/>
      <c r="I16" s="10">
        <f>TRUNC(SUM(I17:I25),2)</f>
        <v>1997459.48</v>
      </c>
      <c r="J16" s="10">
        <f>TRUNC(SUM(J17:J25),2)</f>
        <v>2385934.79</v>
      </c>
    </row>
    <row r="17" spans="1:10" ht="24">
      <c r="A17" s="11" t="s">
        <v>64</v>
      </c>
      <c r="B17" s="12" t="s">
        <v>65</v>
      </c>
      <c r="C17" s="11" t="s">
        <v>66</v>
      </c>
      <c r="D17" s="12" t="s">
        <v>49</v>
      </c>
      <c r="E17" s="12" t="s">
        <v>67</v>
      </c>
      <c r="F17" s="13">
        <v>19200</v>
      </c>
      <c r="G17" s="14">
        <v>0.74</v>
      </c>
      <c r="H17" s="14">
        <f>TRUNC(G17*TRUNC(1+(26.69/100),4),2)</f>
        <v>0.93</v>
      </c>
      <c r="I17" s="14">
        <f t="shared" ref="I17:I25" si="0">TRUNC(TRUNC(F17,2)*TRUNC(G17,2),2)</f>
        <v>14208</v>
      </c>
      <c r="J17" s="14">
        <f t="shared" ref="J17:J25" si="1">TRUNC(TRUNC(F17,2)*TRUNC(H17,2),2)</f>
        <v>17856</v>
      </c>
    </row>
    <row r="18" spans="1:10" ht="24">
      <c r="A18" s="11" t="s">
        <v>68</v>
      </c>
      <c r="B18" s="12" t="s">
        <v>69</v>
      </c>
      <c r="C18" s="11" t="s">
        <v>70</v>
      </c>
      <c r="D18" s="12" t="s">
        <v>49</v>
      </c>
      <c r="E18" s="12" t="s">
        <v>71</v>
      </c>
      <c r="F18" s="13">
        <v>27898.73</v>
      </c>
      <c r="G18" s="14">
        <v>7.21</v>
      </c>
      <c r="H18" s="14">
        <f>TRUNC(G18*TRUNC(1+(26.69/100),4),2)</f>
        <v>9.1300000000000008</v>
      </c>
      <c r="I18" s="14">
        <f t="shared" si="0"/>
        <v>201149.84</v>
      </c>
      <c r="J18" s="14">
        <f t="shared" si="1"/>
        <v>254715.4</v>
      </c>
    </row>
    <row r="19" spans="1:10">
      <c r="A19" s="11" t="s">
        <v>72</v>
      </c>
      <c r="B19" s="12" t="s">
        <v>73</v>
      </c>
      <c r="C19" s="11" t="s">
        <v>74</v>
      </c>
      <c r="D19" s="12" t="s">
        <v>49</v>
      </c>
      <c r="E19" s="12" t="s">
        <v>71</v>
      </c>
      <c r="F19" s="13">
        <v>386.26</v>
      </c>
      <c r="G19" s="14">
        <v>26.36</v>
      </c>
      <c r="H19" s="14">
        <f>TRUNC(G19*TRUNC(1+(26.69/100),4),2)</f>
        <v>33.39</v>
      </c>
      <c r="I19" s="14">
        <f t="shared" si="0"/>
        <v>10181.81</v>
      </c>
      <c r="J19" s="14">
        <f t="shared" si="1"/>
        <v>12897.22</v>
      </c>
    </row>
    <row r="20" spans="1:10" ht="36">
      <c r="A20" s="11" t="s">
        <v>75</v>
      </c>
      <c r="B20" s="12" t="s">
        <v>76</v>
      </c>
      <c r="C20" s="11" t="s">
        <v>77</v>
      </c>
      <c r="D20" s="12" t="s">
        <v>49</v>
      </c>
      <c r="E20" s="12" t="s">
        <v>78</v>
      </c>
      <c r="F20" s="13">
        <v>61452.68</v>
      </c>
      <c r="G20" s="14">
        <v>2.95</v>
      </c>
      <c r="H20" s="14">
        <f>TRUNC(G20*TRUNC(1+(26.69/100),4),2)</f>
        <v>3.73</v>
      </c>
      <c r="I20" s="14">
        <f t="shared" si="0"/>
        <v>181285.4</v>
      </c>
      <c r="J20" s="14">
        <f t="shared" si="1"/>
        <v>229218.49</v>
      </c>
    </row>
    <row r="21" spans="1:10" ht="24">
      <c r="A21" s="11" t="s">
        <v>79</v>
      </c>
      <c r="B21" s="12" t="s">
        <v>80</v>
      </c>
      <c r="C21" s="11" t="s">
        <v>81</v>
      </c>
      <c r="D21" s="12" t="s">
        <v>49</v>
      </c>
      <c r="E21" s="12" t="s">
        <v>82</v>
      </c>
      <c r="F21" s="13">
        <v>282682.36</v>
      </c>
      <c r="G21" s="14">
        <v>0.69</v>
      </c>
      <c r="H21" s="14">
        <f>TRUNC(G21*TRUNC(1+(26.69/100),4),2)</f>
        <v>0.87</v>
      </c>
      <c r="I21" s="14">
        <f t="shared" si="0"/>
        <v>195050.82</v>
      </c>
      <c r="J21" s="14">
        <f t="shared" si="1"/>
        <v>245933.65</v>
      </c>
    </row>
    <row r="22" spans="1:10" ht="36">
      <c r="A22" s="11" t="s">
        <v>83</v>
      </c>
      <c r="B22" s="12" t="s">
        <v>84</v>
      </c>
      <c r="C22" s="11" t="s">
        <v>85</v>
      </c>
      <c r="D22" s="12" t="s">
        <v>34</v>
      </c>
      <c r="E22" s="12" t="s">
        <v>86</v>
      </c>
      <c r="F22" s="13">
        <v>34873.410000000003</v>
      </c>
      <c r="G22" s="14">
        <v>35</v>
      </c>
      <c r="H22" s="14">
        <f>TRUNC(G22*TRUNC(1+(15/100),4),2)</f>
        <v>40.25</v>
      </c>
      <c r="I22" s="14">
        <f t="shared" si="0"/>
        <v>1220569.3500000001</v>
      </c>
      <c r="J22" s="14">
        <f t="shared" si="1"/>
        <v>1403654.75</v>
      </c>
    </row>
    <row r="23" spans="1:10">
      <c r="A23" s="11" t="s">
        <v>87</v>
      </c>
      <c r="B23" s="12" t="s">
        <v>88</v>
      </c>
      <c r="C23" s="11" t="s">
        <v>89</v>
      </c>
      <c r="D23" s="12" t="s">
        <v>49</v>
      </c>
      <c r="E23" s="12" t="s">
        <v>71</v>
      </c>
      <c r="F23" s="13">
        <v>2306.2600000000002</v>
      </c>
      <c r="G23" s="14">
        <v>2.74</v>
      </c>
      <c r="H23" s="14">
        <f>TRUNC(G23*TRUNC(1+(26.69/100),4),2)</f>
        <v>3.47</v>
      </c>
      <c r="I23" s="14">
        <f t="shared" si="0"/>
        <v>6319.15</v>
      </c>
      <c r="J23" s="14">
        <f t="shared" si="1"/>
        <v>8002.72</v>
      </c>
    </row>
    <row r="24" spans="1:10">
      <c r="A24" s="11" t="s">
        <v>90</v>
      </c>
      <c r="B24" s="12" t="s">
        <v>91</v>
      </c>
      <c r="C24" s="11" t="s">
        <v>92</v>
      </c>
      <c r="D24" s="12" t="s">
        <v>49</v>
      </c>
      <c r="E24" s="12" t="s">
        <v>71</v>
      </c>
      <c r="F24" s="13">
        <v>14208</v>
      </c>
      <c r="G24" s="14">
        <v>6.67</v>
      </c>
      <c r="H24" s="14">
        <f>TRUNC(G24*TRUNC(1+(26.69/100),4),2)</f>
        <v>8.4499999999999993</v>
      </c>
      <c r="I24" s="14">
        <f t="shared" si="0"/>
        <v>94767.360000000001</v>
      </c>
      <c r="J24" s="14">
        <f t="shared" si="1"/>
        <v>120057.60000000001</v>
      </c>
    </row>
    <row r="25" spans="1:10">
      <c r="A25" s="11" t="s">
        <v>93</v>
      </c>
      <c r="B25" s="12" t="s">
        <v>94</v>
      </c>
      <c r="C25" s="11" t="s">
        <v>95</v>
      </c>
      <c r="D25" s="12" t="s">
        <v>49</v>
      </c>
      <c r="E25" s="12" t="s">
        <v>71</v>
      </c>
      <c r="F25" s="13">
        <v>12857</v>
      </c>
      <c r="G25" s="14">
        <v>5.75</v>
      </c>
      <c r="H25" s="14">
        <f>TRUNC(G25*TRUNC(1+(26.69/100),4),2)</f>
        <v>7.28</v>
      </c>
      <c r="I25" s="14">
        <f t="shared" si="0"/>
        <v>73927.75</v>
      </c>
      <c r="J25" s="14">
        <f t="shared" si="1"/>
        <v>93598.96</v>
      </c>
    </row>
    <row r="26" spans="1:10" ht="20.100000000000001" customHeight="1">
      <c r="A26" s="9" t="s">
        <v>8</v>
      </c>
      <c r="B26" s="111" t="s">
        <v>9</v>
      </c>
      <c r="C26" s="111"/>
      <c r="D26" s="111"/>
      <c r="E26" s="111"/>
      <c r="F26" s="111"/>
      <c r="G26" s="111">
        <f>TRUNC(F27*G27,2)+TRUNC(F28*G28,2)+TRUNC(F29*G29,2)+TRUNC(F30*G30,2)+TRUNC(F31*G31,2)+TRUNC(F32*G32,2)+TRUNC(F33*G33,2)+TRUNC(F34*G34,2)+TRUNC(F35*G35,2)+TRUNC(F36*G36,2)</f>
        <v>2886884.46</v>
      </c>
      <c r="H26" s="111"/>
      <c r="I26" s="10">
        <f>TRUNC(SUM(I27:I36),2)</f>
        <v>2886884.46</v>
      </c>
      <c r="J26" s="10">
        <f>TRUNC(SUM(J27:J36),2)</f>
        <v>3644599.17</v>
      </c>
    </row>
    <row r="27" spans="1:10">
      <c r="A27" s="11" t="s">
        <v>96</v>
      </c>
      <c r="B27" s="12" t="s">
        <v>97</v>
      </c>
      <c r="C27" s="11" t="s">
        <v>98</v>
      </c>
      <c r="D27" s="12" t="s">
        <v>49</v>
      </c>
      <c r="E27" s="12" t="s">
        <v>67</v>
      </c>
      <c r="F27" s="13">
        <v>35520</v>
      </c>
      <c r="G27" s="14">
        <v>1.81</v>
      </c>
      <c r="H27" s="14">
        <f>TRUNC(G27*TRUNC(1+(26.69/100),4),2)</f>
        <v>2.29</v>
      </c>
      <c r="I27" s="14">
        <f t="shared" ref="I27:I36" si="2">TRUNC(TRUNC(F27,2)*TRUNC(G27,2),2)</f>
        <v>64291.199999999997</v>
      </c>
      <c r="J27" s="14">
        <f t="shared" ref="J27:J36" si="3">TRUNC(TRUNC(F27,2)*TRUNC(H27,2),2)</f>
        <v>81340.800000000003</v>
      </c>
    </row>
    <row r="28" spans="1:10" ht="36">
      <c r="A28" s="11" t="s">
        <v>99</v>
      </c>
      <c r="B28" s="12" t="s">
        <v>84</v>
      </c>
      <c r="C28" s="11" t="s">
        <v>85</v>
      </c>
      <c r="D28" s="12" t="s">
        <v>34</v>
      </c>
      <c r="E28" s="12" t="s">
        <v>86</v>
      </c>
      <c r="F28" s="13">
        <v>2085.75</v>
      </c>
      <c r="G28" s="14">
        <v>35</v>
      </c>
      <c r="H28" s="14">
        <f>TRUNC(G28*TRUNC(1+(15/100),4),2)</f>
        <v>40.25</v>
      </c>
      <c r="I28" s="14">
        <f t="shared" si="2"/>
        <v>73001.25</v>
      </c>
      <c r="J28" s="14">
        <f t="shared" si="3"/>
        <v>83951.43</v>
      </c>
    </row>
    <row r="29" spans="1:10" ht="24">
      <c r="A29" s="11" t="s">
        <v>100</v>
      </c>
      <c r="B29" s="12" t="s">
        <v>80</v>
      </c>
      <c r="C29" s="11" t="s">
        <v>101</v>
      </c>
      <c r="D29" s="12" t="s">
        <v>49</v>
      </c>
      <c r="E29" s="12" t="s">
        <v>82</v>
      </c>
      <c r="F29" s="13">
        <v>19243.16</v>
      </c>
      <c r="G29" s="14">
        <v>0.69</v>
      </c>
      <c r="H29" s="14">
        <f t="shared" ref="H29:H36" si="4">TRUNC(G29*TRUNC(1+(26.69/100),4),2)</f>
        <v>0.87</v>
      </c>
      <c r="I29" s="14">
        <f t="shared" si="2"/>
        <v>13277.78</v>
      </c>
      <c r="J29" s="14">
        <f t="shared" si="3"/>
        <v>16741.54</v>
      </c>
    </row>
    <row r="30" spans="1:10" ht="36">
      <c r="A30" s="11" t="s">
        <v>102</v>
      </c>
      <c r="B30" s="12" t="s">
        <v>103</v>
      </c>
      <c r="C30" s="11" t="s">
        <v>104</v>
      </c>
      <c r="D30" s="12" t="s">
        <v>49</v>
      </c>
      <c r="E30" s="12" t="s">
        <v>71</v>
      </c>
      <c r="F30" s="13">
        <v>1668.6</v>
      </c>
      <c r="G30" s="14">
        <v>15.34</v>
      </c>
      <c r="H30" s="14">
        <f t="shared" si="4"/>
        <v>19.43</v>
      </c>
      <c r="I30" s="14">
        <f t="shared" si="2"/>
        <v>25596.32</v>
      </c>
      <c r="J30" s="14">
        <f t="shared" si="3"/>
        <v>32420.89</v>
      </c>
    </row>
    <row r="31" spans="1:10" ht="24">
      <c r="A31" s="11" t="s">
        <v>105</v>
      </c>
      <c r="B31" s="12" t="s">
        <v>80</v>
      </c>
      <c r="C31" s="11" t="s">
        <v>106</v>
      </c>
      <c r="D31" s="12" t="s">
        <v>49</v>
      </c>
      <c r="E31" s="12" t="s">
        <v>82</v>
      </c>
      <c r="F31" s="13">
        <v>883130.69</v>
      </c>
      <c r="G31" s="14">
        <v>0.69</v>
      </c>
      <c r="H31" s="14">
        <f t="shared" si="4"/>
        <v>0.87</v>
      </c>
      <c r="I31" s="14">
        <f t="shared" si="2"/>
        <v>609360.17000000004</v>
      </c>
      <c r="J31" s="14">
        <f t="shared" si="3"/>
        <v>768323.7</v>
      </c>
    </row>
    <row r="32" spans="1:10" ht="24">
      <c r="A32" s="11" t="s">
        <v>107</v>
      </c>
      <c r="B32" s="12" t="s">
        <v>108</v>
      </c>
      <c r="C32" s="11" t="s">
        <v>109</v>
      </c>
      <c r="D32" s="12" t="s">
        <v>49</v>
      </c>
      <c r="E32" s="12" t="s">
        <v>71</v>
      </c>
      <c r="F32" s="13">
        <v>4896</v>
      </c>
      <c r="G32" s="14">
        <v>266.38</v>
      </c>
      <c r="H32" s="14">
        <f t="shared" si="4"/>
        <v>337.47</v>
      </c>
      <c r="I32" s="14">
        <f t="shared" si="2"/>
        <v>1304196.48</v>
      </c>
      <c r="J32" s="14">
        <f t="shared" si="3"/>
        <v>1652253.12</v>
      </c>
    </row>
    <row r="33" spans="1:10">
      <c r="A33" s="11" t="s">
        <v>110</v>
      </c>
      <c r="B33" s="12" t="s">
        <v>111</v>
      </c>
      <c r="C33" s="11" t="s">
        <v>112</v>
      </c>
      <c r="D33" s="12" t="s">
        <v>49</v>
      </c>
      <c r="E33" s="12" t="s">
        <v>67</v>
      </c>
      <c r="F33" s="13">
        <v>30080</v>
      </c>
      <c r="G33" s="14">
        <v>0.6</v>
      </c>
      <c r="H33" s="14">
        <f t="shared" si="4"/>
        <v>0.76</v>
      </c>
      <c r="I33" s="14">
        <f t="shared" si="2"/>
        <v>18048</v>
      </c>
      <c r="J33" s="14">
        <f t="shared" si="3"/>
        <v>22860.799999999999</v>
      </c>
    </row>
    <row r="34" spans="1:10">
      <c r="A34" s="11" t="s">
        <v>113</v>
      </c>
      <c r="B34" s="12" t="s">
        <v>114</v>
      </c>
      <c r="C34" s="11" t="s">
        <v>115</v>
      </c>
      <c r="D34" s="12" t="s">
        <v>49</v>
      </c>
      <c r="E34" s="12" t="s">
        <v>67</v>
      </c>
      <c r="F34" s="13">
        <v>30080</v>
      </c>
      <c r="G34" s="14">
        <v>0.41</v>
      </c>
      <c r="H34" s="14">
        <f t="shared" si="4"/>
        <v>0.51</v>
      </c>
      <c r="I34" s="14">
        <f t="shared" si="2"/>
        <v>12332.8</v>
      </c>
      <c r="J34" s="14">
        <f t="shared" si="3"/>
        <v>15340.8</v>
      </c>
    </row>
    <row r="35" spans="1:10">
      <c r="A35" s="11" t="s">
        <v>116</v>
      </c>
      <c r="B35" s="12" t="s">
        <v>117</v>
      </c>
      <c r="C35" s="11" t="s">
        <v>118</v>
      </c>
      <c r="D35" s="12" t="s">
        <v>49</v>
      </c>
      <c r="E35" s="12" t="s">
        <v>78</v>
      </c>
      <c r="F35" s="13">
        <v>3609.6</v>
      </c>
      <c r="G35" s="14">
        <v>210.71</v>
      </c>
      <c r="H35" s="14">
        <f t="shared" si="4"/>
        <v>266.94</v>
      </c>
      <c r="I35" s="14">
        <f t="shared" si="2"/>
        <v>760578.81</v>
      </c>
      <c r="J35" s="14">
        <f t="shared" si="3"/>
        <v>963546.62</v>
      </c>
    </row>
    <row r="36" spans="1:10" ht="24">
      <c r="A36" s="11" t="s">
        <v>119</v>
      </c>
      <c r="B36" s="12" t="s">
        <v>80</v>
      </c>
      <c r="C36" s="11" t="s">
        <v>120</v>
      </c>
      <c r="D36" s="12" t="s">
        <v>49</v>
      </c>
      <c r="E36" s="12" t="s">
        <v>82</v>
      </c>
      <c r="F36" s="13">
        <v>8987.9</v>
      </c>
      <c r="G36" s="14">
        <v>0.69</v>
      </c>
      <c r="H36" s="14">
        <f t="shared" si="4"/>
        <v>0.87</v>
      </c>
      <c r="I36" s="14">
        <f t="shared" si="2"/>
        <v>6201.65</v>
      </c>
      <c r="J36" s="14">
        <f t="shared" si="3"/>
        <v>7819.47</v>
      </c>
    </row>
    <row r="37" spans="1:10" ht="20.100000000000001" customHeight="1">
      <c r="A37" s="9" t="s">
        <v>10</v>
      </c>
      <c r="B37" s="111" t="s">
        <v>11</v>
      </c>
      <c r="C37" s="111"/>
      <c r="D37" s="111"/>
      <c r="E37" s="111"/>
      <c r="F37" s="111"/>
      <c r="G37" s="111">
        <f>TRUNC(F38*G38,2)+TRUNC(F39*G39,2)+TRUNC(F40*G40,2)+TRUNC(F41*G41,2)+TRUNC(F42*G42,2)+TRUNC(F43*G43,2)</f>
        <v>591106.43000000005</v>
      </c>
      <c r="H37" s="111"/>
      <c r="I37" s="10">
        <f>TRUNC(SUM(I38:I43),2)</f>
        <v>591106.43000000005</v>
      </c>
      <c r="J37" s="10">
        <f>TRUNC(SUM(J38:J43),2)</f>
        <v>679771.64</v>
      </c>
    </row>
    <row r="38" spans="1:10" ht="24">
      <c r="A38" s="11" t="s">
        <v>121</v>
      </c>
      <c r="B38" s="12" t="s">
        <v>122</v>
      </c>
      <c r="C38" s="11" t="s">
        <v>123</v>
      </c>
      <c r="D38" s="12" t="s">
        <v>34</v>
      </c>
      <c r="E38" s="12" t="s">
        <v>78</v>
      </c>
      <c r="F38" s="13">
        <v>39.1</v>
      </c>
      <c r="G38" s="14">
        <v>3046.96</v>
      </c>
      <c r="H38" s="14">
        <f t="shared" ref="H38:H43" si="5">TRUNC(G38*TRUNC(1+(15/100),4),2)</f>
        <v>3504</v>
      </c>
      <c r="I38" s="14">
        <f t="shared" ref="I38:I43" si="6">TRUNC(TRUNC(F38,2)*TRUNC(G38,2),2)</f>
        <v>119136.13</v>
      </c>
      <c r="J38" s="14">
        <f t="shared" ref="J38:J43" si="7">TRUNC(TRUNC(F38,2)*TRUNC(H38,2),2)</f>
        <v>137006.39999999999</v>
      </c>
    </row>
    <row r="39" spans="1:10" ht="24">
      <c r="A39" s="11" t="s">
        <v>124</v>
      </c>
      <c r="B39" s="12" t="s">
        <v>125</v>
      </c>
      <c r="C39" s="11" t="s">
        <v>126</v>
      </c>
      <c r="D39" s="12" t="s">
        <v>34</v>
      </c>
      <c r="E39" s="12" t="s">
        <v>78</v>
      </c>
      <c r="F39" s="13">
        <v>39.1</v>
      </c>
      <c r="G39" s="14">
        <v>190.83</v>
      </c>
      <c r="H39" s="14">
        <f t="shared" si="5"/>
        <v>219.45</v>
      </c>
      <c r="I39" s="14">
        <f t="shared" si="6"/>
        <v>7461.45</v>
      </c>
      <c r="J39" s="14">
        <f t="shared" si="7"/>
        <v>8580.49</v>
      </c>
    </row>
    <row r="40" spans="1:10" ht="24">
      <c r="A40" s="11" t="s">
        <v>127</v>
      </c>
      <c r="B40" s="12" t="s">
        <v>128</v>
      </c>
      <c r="C40" s="11" t="s">
        <v>129</v>
      </c>
      <c r="D40" s="12" t="s">
        <v>34</v>
      </c>
      <c r="E40" s="12" t="s">
        <v>78</v>
      </c>
      <c r="F40" s="13">
        <v>15.04</v>
      </c>
      <c r="G40" s="14">
        <v>3975.01</v>
      </c>
      <c r="H40" s="14">
        <f t="shared" si="5"/>
        <v>4571.26</v>
      </c>
      <c r="I40" s="14">
        <f t="shared" si="6"/>
        <v>59784.15</v>
      </c>
      <c r="J40" s="14">
        <f t="shared" si="7"/>
        <v>68751.75</v>
      </c>
    </row>
    <row r="41" spans="1:10" ht="24">
      <c r="A41" s="11" t="s">
        <v>130</v>
      </c>
      <c r="B41" s="12" t="s">
        <v>131</v>
      </c>
      <c r="C41" s="11" t="s">
        <v>132</v>
      </c>
      <c r="D41" s="12" t="s">
        <v>34</v>
      </c>
      <c r="E41" s="12" t="s">
        <v>78</v>
      </c>
      <c r="F41" s="13">
        <v>15.04</v>
      </c>
      <c r="G41" s="14">
        <v>190.83</v>
      </c>
      <c r="H41" s="14">
        <f t="shared" si="5"/>
        <v>219.45</v>
      </c>
      <c r="I41" s="14">
        <f t="shared" si="6"/>
        <v>2870.08</v>
      </c>
      <c r="J41" s="14">
        <f t="shared" si="7"/>
        <v>3300.52</v>
      </c>
    </row>
    <row r="42" spans="1:10" ht="24">
      <c r="A42" s="11" t="s">
        <v>133</v>
      </c>
      <c r="B42" s="12" t="s">
        <v>134</v>
      </c>
      <c r="C42" s="11" t="s">
        <v>135</v>
      </c>
      <c r="D42" s="12" t="s">
        <v>34</v>
      </c>
      <c r="E42" s="12" t="s">
        <v>78</v>
      </c>
      <c r="F42" s="13">
        <v>83.47</v>
      </c>
      <c r="G42" s="14">
        <v>4575.88</v>
      </c>
      <c r="H42" s="14">
        <f t="shared" si="5"/>
        <v>5262.26</v>
      </c>
      <c r="I42" s="14">
        <f t="shared" si="6"/>
        <v>381948.7</v>
      </c>
      <c r="J42" s="14">
        <f t="shared" si="7"/>
        <v>439240.84</v>
      </c>
    </row>
    <row r="43" spans="1:10" ht="24">
      <c r="A43" s="11" t="s">
        <v>136</v>
      </c>
      <c r="B43" s="12" t="s">
        <v>137</v>
      </c>
      <c r="C43" s="11" t="s">
        <v>138</v>
      </c>
      <c r="D43" s="12" t="s">
        <v>34</v>
      </c>
      <c r="E43" s="12" t="s">
        <v>78</v>
      </c>
      <c r="F43" s="13">
        <v>83.47</v>
      </c>
      <c r="G43" s="14">
        <v>238.48</v>
      </c>
      <c r="H43" s="14">
        <f t="shared" si="5"/>
        <v>274.25</v>
      </c>
      <c r="I43" s="14">
        <f t="shared" si="6"/>
        <v>19905.919999999998</v>
      </c>
      <c r="J43" s="14">
        <f t="shared" si="7"/>
        <v>22891.64</v>
      </c>
    </row>
    <row r="44" spans="1:10" ht="20.100000000000001" customHeight="1">
      <c r="A44" s="9" t="s">
        <v>12</v>
      </c>
      <c r="B44" s="111" t="s">
        <v>13</v>
      </c>
      <c r="C44" s="111"/>
      <c r="D44" s="111"/>
      <c r="E44" s="111"/>
      <c r="F44" s="111"/>
      <c r="G44" s="111">
        <f>TRUNC(F46*G46,2)+TRUNC(F47*G47,2)+TRUNC(F48*G48,2)+TRUNC(F49*G49,2)+TRUNC(F50*G50,2)+TRUNC(F51*G51,2)+TRUNC(F52*G52,2)+TRUNC(F54*G54,2)+TRUNC(F55*G55,2)+TRUNC(F56*G56,2)+TRUNC(F57*G57,2)+TRUNC(F58*G58,2)+TRUNC(F59*G59,2)+TRUNC(F60*G60,2)+TRUNC(F61*G61,2)+TRUNC(F62*G62,2)+TRUNC(F63*G63,2)+TRUNC(F64*G64,2)+TRUNC(F65*G65,2)</f>
        <v>931982.45</v>
      </c>
      <c r="H44" s="111"/>
      <c r="I44" s="10">
        <f>TRUNC(SUM(I45:I65),2)</f>
        <v>931982.45</v>
      </c>
      <c r="J44" s="10">
        <f>TRUNC(SUM(J45:J65),2)</f>
        <v>1178278.69</v>
      </c>
    </row>
    <row r="45" spans="1:10" ht="15" customHeight="1">
      <c r="A45" s="112" t="s">
        <v>139</v>
      </c>
      <c r="B45" s="112"/>
      <c r="C45" s="112"/>
      <c r="D45" s="112"/>
      <c r="E45" s="112"/>
      <c r="F45" s="112"/>
      <c r="G45" s="112"/>
      <c r="H45" s="112"/>
      <c r="I45" s="112"/>
      <c r="J45" s="112"/>
    </row>
    <row r="46" spans="1:10" ht="24">
      <c r="A46" s="11" t="s">
        <v>140</v>
      </c>
      <c r="B46" s="12" t="s">
        <v>141</v>
      </c>
      <c r="C46" s="11" t="s">
        <v>142</v>
      </c>
      <c r="D46" s="12" t="s">
        <v>49</v>
      </c>
      <c r="E46" s="12" t="s">
        <v>143</v>
      </c>
      <c r="F46" s="13">
        <v>6400</v>
      </c>
      <c r="G46" s="14">
        <v>68.02</v>
      </c>
      <c r="H46" s="14">
        <f t="shared" ref="H46:H52" si="8">TRUNC(G46*TRUNC(1+(26.69/100),4),2)</f>
        <v>86.17</v>
      </c>
      <c r="I46" s="14">
        <f t="shared" ref="I46:I52" si="9">TRUNC(TRUNC(F46,2)*TRUNC(G46,2),2)</f>
        <v>435328</v>
      </c>
      <c r="J46" s="14">
        <f t="shared" ref="J46:J52" si="10">TRUNC(TRUNC(F46,2)*TRUNC(H46,2),2)</f>
        <v>551488</v>
      </c>
    </row>
    <row r="47" spans="1:10">
      <c r="A47" s="11" t="s">
        <v>144</v>
      </c>
      <c r="B47" s="12" t="s">
        <v>145</v>
      </c>
      <c r="C47" s="11" t="s">
        <v>146</v>
      </c>
      <c r="D47" s="12" t="s">
        <v>49</v>
      </c>
      <c r="E47" s="12" t="s">
        <v>67</v>
      </c>
      <c r="F47" s="13">
        <v>1536</v>
      </c>
      <c r="G47" s="14">
        <v>3.48</v>
      </c>
      <c r="H47" s="14">
        <f t="shared" si="8"/>
        <v>4.4000000000000004</v>
      </c>
      <c r="I47" s="14">
        <f t="shared" si="9"/>
        <v>5345.28</v>
      </c>
      <c r="J47" s="14">
        <f t="shared" si="10"/>
        <v>6758.4</v>
      </c>
    </row>
    <row r="48" spans="1:10" ht="24">
      <c r="A48" s="11" t="s">
        <v>147</v>
      </c>
      <c r="B48" s="12" t="s">
        <v>148</v>
      </c>
      <c r="C48" s="11" t="s">
        <v>149</v>
      </c>
      <c r="D48" s="12" t="s">
        <v>49</v>
      </c>
      <c r="E48" s="12" t="s">
        <v>143</v>
      </c>
      <c r="F48" s="13">
        <v>1880</v>
      </c>
      <c r="G48" s="14">
        <v>57.88</v>
      </c>
      <c r="H48" s="14">
        <f t="shared" si="8"/>
        <v>73.319999999999993</v>
      </c>
      <c r="I48" s="14">
        <f t="shared" si="9"/>
        <v>108814.39999999999</v>
      </c>
      <c r="J48" s="14">
        <f t="shared" si="10"/>
        <v>137841.60000000001</v>
      </c>
    </row>
    <row r="49" spans="1:10" ht="24">
      <c r="A49" s="11" t="s">
        <v>150</v>
      </c>
      <c r="B49" s="12" t="s">
        <v>151</v>
      </c>
      <c r="C49" s="11" t="s">
        <v>152</v>
      </c>
      <c r="D49" s="12" t="s">
        <v>49</v>
      </c>
      <c r="E49" s="12" t="s">
        <v>35</v>
      </c>
      <c r="F49" s="13">
        <v>101</v>
      </c>
      <c r="G49" s="14">
        <v>203.85</v>
      </c>
      <c r="H49" s="14">
        <f t="shared" si="8"/>
        <v>258.25</v>
      </c>
      <c r="I49" s="14">
        <f t="shared" si="9"/>
        <v>20588.849999999999</v>
      </c>
      <c r="J49" s="14">
        <f t="shared" si="10"/>
        <v>26083.25</v>
      </c>
    </row>
    <row r="50" spans="1:10" ht="24">
      <c r="A50" s="11" t="s">
        <v>153</v>
      </c>
      <c r="B50" s="12" t="s">
        <v>154</v>
      </c>
      <c r="C50" s="11" t="s">
        <v>155</v>
      </c>
      <c r="D50" s="12" t="s">
        <v>49</v>
      </c>
      <c r="E50" s="12" t="s">
        <v>143</v>
      </c>
      <c r="F50" s="13">
        <v>163.32</v>
      </c>
      <c r="G50" s="14">
        <v>225.84</v>
      </c>
      <c r="H50" s="14">
        <f t="shared" si="8"/>
        <v>286.11</v>
      </c>
      <c r="I50" s="14">
        <f t="shared" si="9"/>
        <v>36884.18</v>
      </c>
      <c r="J50" s="14">
        <f t="shared" si="10"/>
        <v>46727.48</v>
      </c>
    </row>
    <row r="51" spans="1:10" ht="24">
      <c r="A51" s="11" t="s">
        <v>156</v>
      </c>
      <c r="B51" s="12" t="s">
        <v>157</v>
      </c>
      <c r="C51" s="11" t="s">
        <v>158</v>
      </c>
      <c r="D51" s="12" t="s">
        <v>49</v>
      </c>
      <c r="E51" s="12" t="s">
        <v>35</v>
      </c>
      <c r="F51" s="13">
        <v>101</v>
      </c>
      <c r="G51" s="14">
        <v>437.33</v>
      </c>
      <c r="H51" s="14">
        <f t="shared" si="8"/>
        <v>554.04999999999995</v>
      </c>
      <c r="I51" s="14">
        <f t="shared" si="9"/>
        <v>44170.33</v>
      </c>
      <c r="J51" s="14">
        <f t="shared" si="10"/>
        <v>55959.05</v>
      </c>
    </row>
    <row r="52" spans="1:10" ht="24">
      <c r="A52" s="11" t="s">
        <v>159</v>
      </c>
      <c r="B52" s="12" t="s">
        <v>160</v>
      </c>
      <c r="C52" s="11" t="s">
        <v>161</v>
      </c>
      <c r="D52" s="12" t="s">
        <v>49</v>
      </c>
      <c r="E52" s="12" t="s">
        <v>35</v>
      </c>
      <c r="F52" s="13">
        <v>6</v>
      </c>
      <c r="G52" s="14">
        <v>420.58</v>
      </c>
      <c r="H52" s="14">
        <f t="shared" si="8"/>
        <v>532.83000000000004</v>
      </c>
      <c r="I52" s="14">
        <f t="shared" si="9"/>
        <v>2523.48</v>
      </c>
      <c r="J52" s="14">
        <f t="shared" si="10"/>
        <v>3196.98</v>
      </c>
    </row>
    <row r="53" spans="1:10" ht="15" customHeight="1">
      <c r="A53" s="112" t="s">
        <v>162</v>
      </c>
      <c r="B53" s="112"/>
      <c r="C53" s="112"/>
      <c r="D53" s="112"/>
      <c r="E53" s="112"/>
      <c r="F53" s="112"/>
      <c r="G53" s="112"/>
      <c r="H53" s="112"/>
      <c r="I53" s="112"/>
      <c r="J53" s="112"/>
    </row>
    <row r="54" spans="1:10" ht="24">
      <c r="A54" s="11" t="s">
        <v>163</v>
      </c>
      <c r="B54" s="12" t="s">
        <v>164</v>
      </c>
      <c r="C54" s="11" t="s">
        <v>165</v>
      </c>
      <c r="D54" s="12" t="s">
        <v>49</v>
      </c>
      <c r="E54" s="12" t="s">
        <v>143</v>
      </c>
      <c r="F54" s="13">
        <v>13.51</v>
      </c>
      <c r="G54" s="14">
        <v>367.41</v>
      </c>
      <c r="H54" s="14">
        <f t="shared" ref="H54:H64" si="11">TRUNC(G54*TRUNC(1+(26.69/100),4),2)</f>
        <v>465.47</v>
      </c>
      <c r="I54" s="14">
        <f t="shared" ref="I54:I65" si="12">TRUNC(TRUNC(F54,2)*TRUNC(G54,2),2)</f>
        <v>4963.7</v>
      </c>
      <c r="J54" s="14">
        <f t="shared" ref="J54:J65" si="13">TRUNC(TRUNC(F54,2)*TRUNC(H54,2),2)</f>
        <v>6288.49</v>
      </c>
    </row>
    <row r="55" spans="1:10" ht="24">
      <c r="A55" s="11" t="s">
        <v>166</v>
      </c>
      <c r="B55" s="12" t="s">
        <v>167</v>
      </c>
      <c r="C55" s="11" t="s">
        <v>168</v>
      </c>
      <c r="D55" s="12" t="s">
        <v>49</v>
      </c>
      <c r="E55" s="12" t="s">
        <v>35</v>
      </c>
      <c r="F55" s="13">
        <v>2</v>
      </c>
      <c r="G55" s="14">
        <v>1167.3800000000001</v>
      </c>
      <c r="H55" s="14">
        <f t="shared" si="11"/>
        <v>1478.95</v>
      </c>
      <c r="I55" s="14">
        <f t="shared" si="12"/>
        <v>2334.7600000000002</v>
      </c>
      <c r="J55" s="14">
        <f t="shared" si="13"/>
        <v>2957.9</v>
      </c>
    </row>
    <row r="56" spans="1:10" ht="24">
      <c r="A56" s="11" t="s">
        <v>169</v>
      </c>
      <c r="B56" s="12" t="s">
        <v>170</v>
      </c>
      <c r="C56" s="11" t="s">
        <v>171</v>
      </c>
      <c r="D56" s="12" t="s">
        <v>49</v>
      </c>
      <c r="E56" s="12" t="s">
        <v>143</v>
      </c>
      <c r="F56" s="13">
        <v>16.84</v>
      </c>
      <c r="G56" s="14">
        <v>692.46</v>
      </c>
      <c r="H56" s="14">
        <f t="shared" si="11"/>
        <v>877.27</v>
      </c>
      <c r="I56" s="14">
        <f t="shared" si="12"/>
        <v>11661.02</v>
      </c>
      <c r="J56" s="14">
        <f t="shared" si="13"/>
        <v>14773.22</v>
      </c>
    </row>
    <row r="57" spans="1:10" ht="24">
      <c r="A57" s="11" t="s">
        <v>172</v>
      </c>
      <c r="B57" s="12" t="s">
        <v>173</v>
      </c>
      <c r="C57" s="11" t="s">
        <v>174</v>
      </c>
      <c r="D57" s="12" t="s">
        <v>49</v>
      </c>
      <c r="E57" s="12" t="s">
        <v>35</v>
      </c>
      <c r="F57" s="13">
        <v>2</v>
      </c>
      <c r="G57" s="14">
        <v>3000.33</v>
      </c>
      <c r="H57" s="14">
        <f t="shared" si="11"/>
        <v>3801.11</v>
      </c>
      <c r="I57" s="14">
        <f t="shared" si="12"/>
        <v>6000.66</v>
      </c>
      <c r="J57" s="14">
        <f t="shared" si="13"/>
        <v>7602.22</v>
      </c>
    </row>
    <row r="58" spans="1:10" ht="24">
      <c r="A58" s="11" t="s">
        <v>175</v>
      </c>
      <c r="B58" s="12" t="s">
        <v>176</v>
      </c>
      <c r="C58" s="11" t="s">
        <v>177</v>
      </c>
      <c r="D58" s="12" t="s">
        <v>49</v>
      </c>
      <c r="E58" s="12" t="s">
        <v>143</v>
      </c>
      <c r="F58" s="13">
        <v>15.71</v>
      </c>
      <c r="G58" s="14">
        <v>1327</v>
      </c>
      <c r="H58" s="14">
        <f t="shared" si="11"/>
        <v>1681.17</v>
      </c>
      <c r="I58" s="14">
        <f t="shared" si="12"/>
        <v>20847.169999999998</v>
      </c>
      <c r="J58" s="14">
        <f t="shared" si="13"/>
        <v>26411.18</v>
      </c>
    </row>
    <row r="59" spans="1:10" ht="24">
      <c r="A59" s="11" t="s">
        <v>178</v>
      </c>
      <c r="B59" s="12" t="s">
        <v>179</v>
      </c>
      <c r="C59" s="11" t="s">
        <v>180</v>
      </c>
      <c r="D59" s="12" t="s">
        <v>49</v>
      </c>
      <c r="E59" s="12" t="s">
        <v>35</v>
      </c>
      <c r="F59" s="13">
        <v>2</v>
      </c>
      <c r="G59" s="14">
        <v>4181.6000000000004</v>
      </c>
      <c r="H59" s="14">
        <f t="shared" si="11"/>
        <v>5297.66</v>
      </c>
      <c r="I59" s="14">
        <f t="shared" si="12"/>
        <v>8363.2000000000007</v>
      </c>
      <c r="J59" s="14">
        <f t="shared" si="13"/>
        <v>10595.32</v>
      </c>
    </row>
    <row r="60" spans="1:10" ht="24">
      <c r="A60" s="11" t="s">
        <v>181</v>
      </c>
      <c r="B60" s="12" t="s">
        <v>182</v>
      </c>
      <c r="C60" s="11" t="s">
        <v>183</v>
      </c>
      <c r="D60" s="12" t="s">
        <v>49</v>
      </c>
      <c r="E60" s="12" t="s">
        <v>143</v>
      </c>
      <c r="F60" s="13">
        <v>19.309999999999999</v>
      </c>
      <c r="G60" s="14">
        <v>8140.18</v>
      </c>
      <c r="H60" s="14">
        <f t="shared" si="11"/>
        <v>10312.790000000001</v>
      </c>
      <c r="I60" s="14">
        <f t="shared" si="12"/>
        <v>157186.87</v>
      </c>
      <c r="J60" s="14">
        <f t="shared" si="13"/>
        <v>199139.97</v>
      </c>
    </row>
    <row r="61" spans="1:10" ht="24">
      <c r="A61" s="11" t="s">
        <v>184</v>
      </c>
      <c r="B61" s="12" t="s">
        <v>185</v>
      </c>
      <c r="C61" s="11" t="s">
        <v>186</v>
      </c>
      <c r="D61" s="12" t="s">
        <v>49</v>
      </c>
      <c r="E61" s="12" t="s">
        <v>35</v>
      </c>
      <c r="F61" s="13">
        <v>2</v>
      </c>
      <c r="G61" s="14">
        <v>26341.31</v>
      </c>
      <c r="H61" s="14">
        <f t="shared" si="11"/>
        <v>33371.800000000003</v>
      </c>
      <c r="I61" s="14">
        <f t="shared" si="12"/>
        <v>52682.62</v>
      </c>
      <c r="J61" s="14">
        <f t="shared" si="13"/>
        <v>66743.600000000006</v>
      </c>
    </row>
    <row r="62" spans="1:10" ht="24">
      <c r="A62" s="11" t="s">
        <v>187</v>
      </c>
      <c r="B62" s="12" t="s">
        <v>188</v>
      </c>
      <c r="C62" s="11" t="s">
        <v>189</v>
      </c>
      <c r="D62" s="12" t="s">
        <v>49</v>
      </c>
      <c r="E62" s="12" t="s">
        <v>35</v>
      </c>
      <c r="F62" s="13">
        <v>1</v>
      </c>
      <c r="G62" s="14">
        <v>993.07</v>
      </c>
      <c r="H62" s="14">
        <f t="shared" si="11"/>
        <v>1258.1199999999999</v>
      </c>
      <c r="I62" s="14">
        <f t="shared" si="12"/>
        <v>993.07</v>
      </c>
      <c r="J62" s="14">
        <f t="shared" si="13"/>
        <v>1258.1199999999999</v>
      </c>
    </row>
    <row r="63" spans="1:10" ht="24">
      <c r="A63" s="11" t="s">
        <v>190</v>
      </c>
      <c r="B63" s="12" t="s">
        <v>191</v>
      </c>
      <c r="C63" s="11" t="s">
        <v>192</v>
      </c>
      <c r="D63" s="12" t="s">
        <v>49</v>
      </c>
      <c r="E63" s="12" t="s">
        <v>35</v>
      </c>
      <c r="F63" s="13">
        <v>1</v>
      </c>
      <c r="G63" s="14">
        <v>1891.03</v>
      </c>
      <c r="H63" s="14">
        <f t="shared" si="11"/>
        <v>2395.7399999999998</v>
      </c>
      <c r="I63" s="14">
        <f t="shared" si="12"/>
        <v>1891.03</v>
      </c>
      <c r="J63" s="14">
        <f t="shared" si="13"/>
        <v>2395.7399999999998</v>
      </c>
    </row>
    <row r="64" spans="1:10" ht="24">
      <c r="A64" s="11" t="s">
        <v>193</v>
      </c>
      <c r="B64" s="12" t="s">
        <v>194</v>
      </c>
      <c r="C64" s="11" t="s">
        <v>195</v>
      </c>
      <c r="D64" s="12" t="s">
        <v>49</v>
      </c>
      <c r="E64" s="12" t="s">
        <v>35</v>
      </c>
      <c r="F64" s="13">
        <v>1</v>
      </c>
      <c r="G64" s="14">
        <v>2451.64</v>
      </c>
      <c r="H64" s="14">
        <f t="shared" si="11"/>
        <v>3105.98</v>
      </c>
      <c r="I64" s="14">
        <f t="shared" si="12"/>
        <v>2451.64</v>
      </c>
      <c r="J64" s="14">
        <f t="shared" si="13"/>
        <v>3105.98</v>
      </c>
    </row>
    <row r="65" spans="1:10" ht="24">
      <c r="A65" s="11" t="s">
        <v>196</v>
      </c>
      <c r="B65" s="12" t="s">
        <v>197</v>
      </c>
      <c r="C65" s="11" t="s">
        <v>198</v>
      </c>
      <c r="D65" s="12" t="s">
        <v>34</v>
      </c>
      <c r="E65" s="12" t="s">
        <v>35</v>
      </c>
      <c r="F65" s="13">
        <v>1</v>
      </c>
      <c r="G65" s="14">
        <v>8952.19</v>
      </c>
      <c r="H65" s="14">
        <f>TRUNC(G65*TRUNC(1+(0/100),4),2)</f>
        <v>8952.19</v>
      </c>
      <c r="I65" s="14">
        <f t="shared" si="12"/>
        <v>8952.19</v>
      </c>
      <c r="J65" s="14">
        <f t="shared" si="13"/>
        <v>8952.19</v>
      </c>
    </row>
    <row r="66" spans="1:10" ht="20.100000000000001" customHeight="1">
      <c r="A66" s="9" t="s">
        <v>14</v>
      </c>
      <c r="B66" s="111" t="s">
        <v>15</v>
      </c>
      <c r="C66" s="111"/>
      <c r="D66" s="111"/>
      <c r="E66" s="111"/>
      <c r="F66" s="111"/>
      <c r="G66" s="111">
        <f>TRUNC(F67*G67,2)+TRUNC(F68*G68,2)+TRUNC(F69*G69,2)+TRUNC(F70*G70,2)+TRUNC(F71*G71,2)</f>
        <v>205981.1</v>
      </c>
      <c r="H66" s="111"/>
      <c r="I66" s="10">
        <f>TRUNC(SUM(I67:I71),2)</f>
        <v>205981.1</v>
      </c>
      <c r="J66" s="10">
        <f>TRUNC(SUM(J67:J71),2)</f>
        <v>260941.77</v>
      </c>
    </row>
    <row r="67" spans="1:10">
      <c r="A67" s="11" t="s">
        <v>199</v>
      </c>
      <c r="B67" s="12" t="s">
        <v>200</v>
      </c>
      <c r="C67" s="11" t="s">
        <v>201</v>
      </c>
      <c r="D67" s="12" t="s">
        <v>49</v>
      </c>
      <c r="E67" s="12" t="s">
        <v>67</v>
      </c>
      <c r="F67" s="13">
        <v>17.600000000000001</v>
      </c>
      <c r="G67" s="14">
        <v>457.64</v>
      </c>
      <c r="H67" s="14">
        <f>TRUNC(G67*TRUNC(1+(26.69/100),4),2)</f>
        <v>579.78</v>
      </c>
      <c r="I67" s="14">
        <f>TRUNC(TRUNC(F67,2)*TRUNC(G67,2),2)</f>
        <v>8054.46</v>
      </c>
      <c r="J67" s="14">
        <f>TRUNC(TRUNC(F67,2)*TRUNC(H67,2),2)</f>
        <v>10204.120000000001</v>
      </c>
    </row>
    <row r="68" spans="1:10" ht="36">
      <c r="A68" s="11" t="s">
        <v>202</v>
      </c>
      <c r="B68" s="12" t="s">
        <v>203</v>
      </c>
      <c r="C68" s="11" t="s">
        <v>204</v>
      </c>
      <c r="D68" s="12" t="s">
        <v>49</v>
      </c>
      <c r="E68" s="12" t="s">
        <v>35</v>
      </c>
      <c r="F68" s="13">
        <v>64</v>
      </c>
      <c r="G68" s="14">
        <v>531</v>
      </c>
      <c r="H68" s="14">
        <f>TRUNC(G68*TRUNC(1+(26.69/100),4),2)</f>
        <v>672.72</v>
      </c>
      <c r="I68" s="14">
        <f>TRUNC(TRUNC(F68,2)*TRUNC(G68,2),2)</f>
        <v>33984</v>
      </c>
      <c r="J68" s="14">
        <f>TRUNC(TRUNC(F68,2)*TRUNC(H68,2),2)</f>
        <v>43054.080000000002</v>
      </c>
    </row>
    <row r="69" spans="1:10" ht="24">
      <c r="A69" s="11" t="s">
        <v>205</v>
      </c>
      <c r="B69" s="12" t="s">
        <v>206</v>
      </c>
      <c r="C69" s="11" t="s">
        <v>207</v>
      </c>
      <c r="D69" s="12" t="s">
        <v>49</v>
      </c>
      <c r="E69" s="12" t="s">
        <v>67</v>
      </c>
      <c r="F69" s="13">
        <v>1942.32</v>
      </c>
      <c r="G69" s="14">
        <v>49.33</v>
      </c>
      <c r="H69" s="14">
        <f>TRUNC(G69*TRUNC(1+(26.69/100),4),2)</f>
        <v>62.49</v>
      </c>
      <c r="I69" s="14">
        <f>TRUNC(TRUNC(F69,2)*TRUNC(G69,2),2)</f>
        <v>95814.64</v>
      </c>
      <c r="J69" s="14">
        <f>TRUNC(TRUNC(F69,2)*TRUNC(H69,2),2)</f>
        <v>121375.57</v>
      </c>
    </row>
    <row r="70" spans="1:10" ht="24">
      <c r="A70" s="11" t="s">
        <v>208</v>
      </c>
      <c r="B70" s="12" t="s">
        <v>209</v>
      </c>
      <c r="C70" s="11" t="s">
        <v>210</v>
      </c>
      <c r="D70" s="12" t="s">
        <v>49</v>
      </c>
      <c r="E70" s="12" t="s">
        <v>35</v>
      </c>
      <c r="F70" s="13">
        <v>400</v>
      </c>
      <c r="G70" s="14">
        <v>57.54</v>
      </c>
      <c r="H70" s="14">
        <f>TRUNC(G70*TRUNC(1+(26.69/100),4),2)</f>
        <v>72.89</v>
      </c>
      <c r="I70" s="14">
        <f>TRUNC(TRUNC(F70,2)*TRUNC(G70,2),2)</f>
        <v>23016</v>
      </c>
      <c r="J70" s="14">
        <f>TRUNC(TRUNC(F70,2)*TRUNC(H70,2),2)</f>
        <v>29156</v>
      </c>
    </row>
    <row r="71" spans="1:10" ht="24">
      <c r="A71" s="11" t="s">
        <v>211</v>
      </c>
      <c r="B71" s="12" t="s">
        <v>212</v>
      </c>
      <c r="C71" s="11" t="s">
        <v>213</v>
      </c>
      <c r="D71" s="12" t="s">
        <v>49</v>
      </c>
      <c r="E71" s="12" t="s">
        <v>35</v>
      </c>
      <c r="F71" s="13">
        <v>800</v>
      </c>
      <c r="G71" s="14">
        <v>56.39</v>
      </c>
      <c r="H71" s="14">
        <f>TRUNC(G71*TRUNC(1+(26.69/100),4),2)</f>
        <v>71.44</v>
      </c>
      <c r="I71" s="14">
        <f>TRUNC(TRUNC(F71,2)*TRUNC(G71,2),2)</f>
        <v>45112</v>
      </c>
      <c r="J71" s="14">
        <f>TRUNC(TRUNC(F71,2)*TRUNC(H71,2),2)</f>
        <v>57152</v>
      </c>
    </row>
    <row r="72" spans="1:10" ht="20.100000000000001" customHeight="1">
      <c r="A72" s="9" t="s">
        <v>16</v>
      </c>
      <c r="B72" s="111" t="s">
        <v>17</v>
      </c>
      <c r="C72" s="111"/>
      <c r="D72" s="111"/>
      <c r="E72" s="111"/>
      <c r="F72" s="111"/>
      <c r="G72" s="111">
        <f>TRUNC(F73*G73,2)+TRUNC(F74*G74,2)+TRUNC(F75*G75,2)+TRUNC(F76*G76,2)+TRUNC(F77*G77,2)</f>
        <v>220724.1</v>
      </c>
      <c r="H72" s="111"/>
      <c r="I72" s="10">
        <f>TRUNC(SUM(I73:I77),2)</f>
        <v>220724.1</v>
      </c>
      <c r="J72" s="10">
        <f>TRUNC(SUM(J73:J77),2)</f>
        <v>279218.87</v>
      </c>
    </row>
    <row r="73" spans="1:10">
      <c r="A73" s="11" t="s">
        <v>214</v>
      </c>
      <c r="B73" s="12" t="s">
        <v>215</v>
      </c>
      <c r="C73" s="11" t="s">
        <v>216</v>
      </c>
      <c r="D73" s="12" t="s">
        <v>49</v>
      </c>
      <c r="E73" s="12" t="s">
        <v>143</v>
      </c>
      <c r="F73" s="13">
        <v>4296.9799999999996</v>
      </c>
      <c r="G73" s="14">
        <v>0.8</v>
      </c>
      <c r="H73" s="14">
        <f>TRUNC(G73*TRUNC(1+(26.69/100),4),2)</f>
        <v>1.01</v>
      </c>
      <c r="I73" s="14">
        <f>TRUNC(TRUNC(F73,2)*TRUNC(G73,2),2)</f>
        <v>3437.58</v>
      </c>
      <c r="J73" s="14">
        <f>TRUNC(TRUNC(F73,2)*TRUNC(H73,2),2)</f>
        <v>4339.9399999999996</v>
      </c>
    </row>
    <row r="74" spans="1:10" ht="24">
      <c r="A74" s="11" t="s">
        <v>217</v>
      </c>
      <c r="B74" s="12" t="s">
        <v>218</v>
      </c>
      <c r="C74" s="11" t="s">
        <v>219</v>
      </c>
      <c r="D74" s="12" t="s">
        <v>49</v>
      </c>
      <c r="E74" s="12" t="s">
        <v>143</v>
      </c>
      <c r="F74" s="13">
        <v>4296.9799999999996</v>
      </c>
      <c r="G74" s="14">
        <v>24.45</v>
      </c>
      <c r="H74" s="14">
        <f>TRUNC(G74*TRUNC(1+(26.69/100),4),2)</f>
        <v>30.97</v>
      </c>
      <c r="I74" s="14">
        <f>TRUNC(TRUNC(F74,2)*TRUNC(G74,2),2)</f>
        <v>105061.16</v>
      </c>
      <c r="J74" s="14">
        <f>TRUNC(TRUNC(F74,2)*TRUNC(H74,2),2)</f>
        <v>133077.47</v>
      </c>
    </row>
    <row r="75" spans="1:10" ht="24">
      <c r="A75" s="11" t="s">
        <v>220</v>
      </c>
      <c r="B75" s="12" t="s">
        <v>221</v>
      </c>
      <c r="C75" s="11" t="s">
        <v>222</v>
      </c>
      <c r="D75" s="12" t="s">
        <v>223</v>
      </c>
      <c r="E75" s="12" t="s">
        <v>35</v>
      </c>
      <c r="F75" s="13">
        <v>7</v>
      </c>
      <c r="G75" s="14">
        <v>484.48</v>
      </c>
      <c r="H75" s="14">
        <f>TRUNC(G75*TRUNC(1+(26.69/100),4),2)</f>
        <v>613.78</v>
      </c>
      <c r="I75" s="14">
        <f>TRUNC(TRUNC(F75,2)*TRUNC(G75,2),2)</f>
        <v>3391.36</v>
      </c>
      <c r="J75" s="14">
        <f>TRUNC(TRUNC(F75,2)*TRUNC(H75,2),2)</f>
        <v>4296.46</v>
      </c>
    </row>
    <row r="76" spans="1:10" ht="24">
      <c r="A76" s="11" t="s">
        <v>224</v>
      </c>
      <c r="B76" s="12" t="s">
        <v>225</v>
      </c>
      <c r="C76" s="11" t="s">
        <v>226</v>
      </c>
      <c r="D76" s="12" t="s">
        <v>223</v>
      </c>
      <c r="E76" s="12" t="s">
        <v>67</v>
      </c>
      <c r="F76" s="13">
        <v>28200</v>
      </c>
      <c r="G76" s="14">
        <v>1.1000000000000001</v>
      </c>
      <c r="H76" s="14">
        <f>TRUNC(G76*TRUNC(1+(26.69/100),4),2)</f>
        <v>1.39</v>
      </c>
      <c r="I76" s="14">
        <f>TRUNC(TRUNC(F76,2)*TRUNC(G76,2),2)</f>
        <v>31020</v>
      </c>
      <c r="J76" s="14">
        <f>TRUNC(TRUNC(F76,2)*TRUNC(H76,2),2)</f>
        <v>39198</v>
      </c>
    </row>
    <row r="77" spans="1:10">
      <c r="A77" s="11" t="s">
        <v>227</v>
      </c>
      <c r="B77" s="12" t="s">
        <v>228</v>
      </c>
      <c r="C77" s="11" t="s">
        <v>229</v>
      </c>
      <c r="D77" s="12" t="s">
        <v>223</v>
      </c>
      <c r="E77" s="12" t="s">
        <v>42</v>
      </c>
      <c r="F77" s="13">
        <v>29700</v>
      </c>
      <c r="G77" s="14">
        <v>2.62</v>
      </c>
      <c r="H77" s="14">
        <f>TRUNC(G77*TRUNC(1+(26.69/100),4),2)</f>
        <v>3.31</v>
      </c>
      <c r="I77" s="14">
        <f>TRUNC(TRUNC(F77,2)*TRUNC(G77,2),2)</f>
        <v>77814</v>
      </c>
      <c r="J77" s="14">
        <f>TRUNC(TRUNC(F77,2)*TRUNC(H77,2),2)</f>
        <v>98307</v>
      </c>
    </row>
    <row r="78" spans="1:10" ht="15" customHeight="1">
      <c r="A78" s="4"/>
      <c r="B78" s="4"/>
      <c r="C78" s="4"/>
      <c r="D78" s="4"/>
      <c r="E78" s="4"/>
      <c r="F78" s="4"/>
      <c r="G78" s="4"/>
      <c r="H78" s="113" t="s">
        <v>18</v>
      </c>
      <c r="I78" s="113"/>
      <c r="J78" s="15">
        <f>J80-J79</f>
        <v>1825785.8899999997</v>
      </c>
    </row>
    <row r="79" spans="1:10" ht="15" customHeight="1">
      <c r="A79" s="4"/>
      <c r="B79" s="4"/>
      <c r="C79" s="4"/>
      <c r="D79" s="4"/>
      <c r="E79" s="4"/>
      <c r="F79" s="4"/>
      <c r="G79" s="4"/>
      <c r="H79" s="113" t="s">
        <v>19</v>
      </c>
      <c r="I79" s="113"/>
      <c r="J79" s="15">
        <f>I4+I6+I12+I16+I26+I37+I44+I66+I72</f>
        <v>7700344.3899999997</v>
      </c>
    </row>
    <row r="80" spans="1:10" ht="15" customHeight="1">
      <c r="A80" s="4"/>
      <c r="B80" s="4"/>
      <c r="C80" s="4"/>
      <c r="D80" s="4"/>
      <c r="E80" s="4"/>
      <c r="F80" s="4"/>
      <c r="G80" s="4"/>
      <c r="H80" s="113" t="s">
        <v>20</v>
      </c>
      <c r="I80" s="113"/>
      <c r="J80" s="15">
        <f>J4+J6+J12+J16+J26+J37+J44+J66+J72</f>
        <v>9526130.2799999993</v>
      </c>
    </row>
  </sheetData>
  <mergeCells count="23">
    <mergeCell ref="B72:H72"/>
    <mergeCell ref="H78:I78"/>
    <mergeCell ref="H79:I79"/>
    <mergeCell ref="H80:I80"/>
    <mergeCell ref="B37:H37"/>
    <mergeCell ref="B44:H44"/>
    <mergeCell ref="A45:J45"/>
    <mergeCell ref="A53:J53"/>
    <mergeCell ref="B66:H66"/>
    <mergeCell ref="B4:H4"/>
    <mergeCell ref="B6:H6"/>
    <mergeCell ref="B12:H12"/>
    <mergeCell ref="B16:H16"/>
    <mergeCell ref="B26:H26"/>
    <mergeCell ref="A1:J1"/>
    <mergeCell ref="A2:A3"/>
    <mergeCell ref="B2:B3"/>
    <mergeCell ref="C2:C3"/>
    <mergeCell ref="D2:D3"/>
    <mergeCell ref="E2:E3"/>
    <mergeCell ref="F2:F3"/>
    <mergeCell ref="G2:H2"/>
    <mergeCell ref="I2:J2"/>
  </mergeCells>
  <pageMargins left="0.5" right="0.5" top="0.5" bottom="0.5" header="0" footer="0"/>
  <pageSetup paperSize="9"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470"/>
  <sheetViews>
    <sheetView workbookViewId="0"/>
  </sheetViews>
  <sheetFormatPr defaultRowHeight="15"/>
  <cols>
    <col min="1" max="1" width="22.140625" customWidth="1"/>
    <col min="2" max="2" width="16" customWidth="1"/>
    <col min="3" max="9" width="11" customWidth="1"/>
  </cols>
  <sheetData>
    <row r="1" spans="1:9" ht="102" customHeight="1">
      <c r="A1" s="109"/>
      <c r="B1" s="109"/>
      <c r="C1" s="109"/>
      <c r="D1" s="109"/>
      <c r="E1" s="109"/>
      <c r="F1" s="109"/>
      <c r="G1" s="109"/>
      <c r="H1" s="109"/>
      <c r="I1" s="109"/>
    </row>
    <row r="2" spans="1:9" ht="20.100000000000001" customHeight="1">
      <c r="A2" s="114" t="s">
        <v>230</v>
      </c>
      <c r="B2" s="114"/>
      <c r="C2" s="114"/>
      <c r="D2" s="114"/>
      <c r="E2" s="114"/>
      <c r="F2" s="114"/>
      <c r="G2" s="114"/>
      <c r="H2" s="114"/>
      <c r="I2" s="114"/>
    </row>
    <row r="3" spans="1:9" ht="15" customHeight="1">
      <c r="A3" s="115"/>
      <c r="B3" s="115"/>
      <c r="C3" s="16" t="s">
        <v>231</v>
      </c>
      <c r="D3" s="16" t="s">
        <v>232</v>
      </c>
      <c r="E3" s="4"/>
      <c r="F3" s="4"/>
      <c r="G3" s="4"/>
      <c r="H3" s="4"/>
      <c r="I3" s="4"/>
    </row>
    <row r="4" spans="1:9" ht="27" customHeight="1">
      <c r="A4" s="17" t="s">
        <v>233</v>
      </c>
      <c r="B4" s="18" t="s">
        <v>231</v>
      </c>
      <c r="C4" s="19">
        <v>1</v>
      </c>
      <c r="D4" s="20">
        <f>TRUNC(C4,4)</f>
        <v>1</v>
      </c>
      <c r="E4" s="4"/>
      <c r="F4" s="4"/>
      <c r="G4" s="4"/>
      <c r="H4" s="4"/>
      <c r="I4" s="4"/>
    </row>
    <row r="5" spans="1:9" ht="15" customHeight="1">
      <c r="A5" s="21"/>
      <c r="B5" s="22"/>
      <c r="C5" s="23"/>
      <c r="D5" s="24">
        <f>TRUNC(SUM(D4:D4),4)</f>
        <v>1</v>
      </c>
      <c r="E5" s="4"/>
      <c r="F5" s="4"/>
      <c r="G5" s="4"/>
      <c r="H5" s="4"/>
      <c r="I5" s="4"/>
    </row>
    <row r="6" spans="1:9" ht="9.9499999999999993" customHeight="1">
      <c r="A6" s="109"/>
      <c r="B6" s="109"/>
      <c r="C6" s="109"/>
      <c r="D6" s="4"/>
      <c r="E6" s="4"/>
      <c r="F6" s="4"/>
      <c r="G6" s="4"/>
      <c r="H6" s="4"/>
      <c r="I6" s="4"/>
    </row>
    <row r="7" spans="1:9" ht="12" customHeight="1">
      <c r="A7" s="4"/>
      <c r="B7" s="4"/>
      <c r="C7" s="4"/>
      <c r="D7" s="116" t="str">
        <f>"TOTAL DA MEMÓRIA DE CÁLCULO: "&amp;TEXT(TRUNC(SUM(D5),4),"0,0000")</f>
        <v>TOTAL DA MEMÓRIA DE CÁLCULO: 1,0000</v>
      </c>
      <c r="E7" s="116"/>
      <c r="F7" s="116"/>
      <c r="G7" s="116"/>
      <c r="H7" s="116"/>
      <c r="I7" s="116"/>
    </row>
    <row r="8" spans="1:9" ht="9.9499999999999993" customHeight="1">
      <c r="A8" s="109"/>
      <c r="B8" s="109"/>
      <c r="C8" s="109"/>
      <c r="D8" s="109"/>
      <c r="E8" s="4"/>
      <c r="F8" s="4"/>
      <c r="G8" s="4"/>
      <c r="H8" s="4"/>
      <c r="I8" s="4"/>
    </row>
    <row r="9" spans="1:9" ht="20.100000000000001" customHeight="1">
      <c r="A9" s="114" t="s">
        <v>234</v>
      </c>
      <c r="B9" s="114"/>
      <c r="C9" s="114"/>
      <c r="D9" s="114"/>
      <c r="E9" s="114"/>
      <c r="F9" s="114"/>
      <c r="G9" s="114"/>
      <c r="H9" s="114"/>
      <c r="I9" s="114"/>
    </row>
    <row r="10" spans="1:9" ht="15" customHeight="1">
      <c r="A10" s="115"/>
      <c r="B10" s="115"/>
      <c r="C10" s="16" t="s">
        <v>231</v>
      </c>
      <c r="D10" s="16" t="s">
        <v>232</v>
      </c>
      <c r="E10" s="4"/>
      <c r="F10" s="4"/>
      <c r="G10" s="4"/>
      <c r="H10" s="4"/>
      <c r="I10" s="4"/>
    </row>
    <row r="11" spans="1:9" ht="36" customHeight="1">
      <c r="A11" s="17" t="s">
        <v>235</v>
      </c>
      <c r="B11" s="18" t="s">
        <v>236</v>
      </c>
      <c r="C11" s="19">
        <v>2</v>
      </c>
      <c r="D11" s="20">
        <f>TRUNC(ROUND((C11),2),4)</f>
        <v>2</v>
      </c>
      <c r="E11" s="4"/>
      <c r="F11" s="4"/>
      <c r="G11" s="4"/>
      <c r="H11" s="4"/>
      <c r="I11" s="4"/>
    </row>
    <row r="12" spans="1:9" ht="15" customHeight="1">
      <c r="A12" s="21"/>
      <c r="B12" s="22"/>
      <c r="C12" s="23"/>
      <c r="D12" s="24">
        <f>TRUNC(SUM(D11:D11),4)</f>
        <v>2</v>
      </c>
      <c r="E12" s="4"/>
      <c r="F12" s="4"/>
      <c r="G12" s="4"/>
      <c r="H12" s="4"/>
      <c r="I12" s="4"/>
    </row>
    <row r="13" spans="1:9" ht="9.9499999999999993" customHeight="1">
      <c r="A13" s="109"/>
      <c r="B13" s="109"/>
      <c r="C13" s="109"/>
      <c r="D13" s="4"/>
      <c r="E13" s="4"/>
      <c r="F13" s="4"/>
      <c r="G13" s="4"/>
      <c r="H13" s="4"/>
      <c r="I13" s="4"/>
    </row>
    <row r="14" spans="1:9" ht="12" customHeight="1">
      <c r="A14" s="4"/>
      <c r="B14" s="4"/>
      <c r="C14" s="4"/>
      <c r="D14" s="116" t="str">
        <f>"TOTAL DA MEMÓRIA DE CÁLCULO: "&amp;TEXT(TRUNC(SUM(D12),4),"0,0000")</f>
        <v>TOTAL DA MEMÓRIA DE CÁLCULO: 2,0000</v>
      </c>
      <c r="E14" s="116"/>
      <c r="F14" s="116"/>
      <c r="G14" s="116"/>
      <c r="H14" s="116"/>
      <c r="I14" s="116"/>
    </row>
    <row r="15" spans="1:9" ht="9.9499999999999993" customHeight="1">
      <c r="A15" s="109"/>
      <c r="B15" s="109"/>
      <c r="C15" s="109"/>
      <c r="D15" s="109"/>
      <c r="E15" s="4"/>
      <c r="F15" s="4"/>
      <c r="G15" s="4"/>
      <c r="H15" s="4"/>
      <c r="I15" s="4"/>
    </row>
    <row r="16" spans="1:9" ht="29.1" customHeight="1">
      <c r="A16" s="114" t="s">
        <v>237</v>
      </c>
      <c r="B16" s="114"/>
      <c r="C16" s="114"/>
      <c r="D16" s="114"/>
      <c r="E16" s="114"/>
      <c r="F16" s="114"/>
      <c r="G16" s="114"/>
      <c r="H16" s="114"/>
      <c r="I16" s="114"/>
    </row>
    <row r="17" spans="1:9" ht="15" customHeight="1">
      <c r="A17" s="115"/>
      <c r="B17" s="115"/>
      <c r="C17" s="16" t="s">
        <v>238</v>
      </c>
      <c r="D17" s="16" t="s">
        <v>239</v>
      </c>
      <c r="E17" s="16" t="s">
        <v>231</v>
      </c>
      <c r="F17" s="16" t="s">
        <v>232</v>
      </c>
      <c r="G17" s="4"/>
      <c r="H17" s="4"/>
      <c r="I17" s="4"/>
    </row>
    <row r="18" spans="1:9" ht="12.95" customHeight="1">
      <c r="A18" s="17" t="s">
        <v>240</v>
      </c>
      <c r="B18" s="18" t="s">
        <v>241</v>
      </c>
      <c r="C18" s="19">
        <v>3.6</v>
      </c>
      <c r="D18" s="19">
        <v>1.8</v>
      </c>
      <c r="E18" s="19">
        <v>2</v>
      </c>
      <c r="F18" s="20">
        <f>TRUNC(ROUND((C18*D18*E18),2),4)</f>
        <v>12.96</v>
      </c>
      <c r="G18" s="4"/>
      <c r="H18" s="4"/>
      <c r="I18" s="4"/>
    </row>
    <row r="19" spans="1:9" ht="12.95" customHeight="1">
      <c r="A19" s="17" t="s">
        <v>242</v>
      </c>
      <c r="B19" s="18" t="s">
        <v>241</v>
      </c>
      <c r="C19" s="19">
        <v>1.5</v>
      </c>
      <c r="D19" s="19">
        <v>1</v>
      </c>
      <c r="E19" s="19">
        <v>2</v>
      </c>
      <c r="F19" s="20">
        <f>TRUNC(ROUND((C19*D19*E19),2),4)</f>
        <v>3</v>
      </c>
      <c r="G19" s="4"/>
      <c r="H19" s="4"/>
      <c r="I19" s="4"/>
    </row>
    <row r="20" spans="1:9" ht="15" customHeight="1">
      <c r="A20" s="21"/>
      <c r="B20" s="22"/>
      <c r="C20" s="23"/>
      <c r="D20" s="23"/>
      <c r="E20" s="23"/>
      <c r="F20" s="24">
        <f>TRUNC(SUM(F18:F19),4)</f>
        <v>15.96</v>
      </c>
      <c r="G20" s="4"/>
      <c r="H20" s="4"/>
      <c r="I20" s="4"/>
    </row>
    <row r="21" spans="1:9" ht="9.9499999999999993" customHeight="1">
      <c r="A21" s="109"/>
      <c r="B21" s="109"/>
      <c r="C21" s="109"/>
      <c r="D21" s="4"/>
      <c r="E21" s="4"/>
      <c r="F21" s="4"/>
      <c r="G21" s="4"/>
      <c r="H21" s="4"/>
      <c r="I21" s="4"/>
    </row>
    <row r="22" spans="1:9" ht="12" customHeight="1">
      <c r="A22" s="4"/>
      <c r="B22" s="4"/>
      <c r="C22" s="4"/>
      <c r="D22" s="116" t="str">
        <f>"TOTAL DA MEMÓRIA DE CÁLCULO: "&amp;TEXT(TRUNC(SUM(F20),4),"0,0000")</f>
        <v>TOTAL DA MEMÓRIA DE CÁLCULO: 15,9600</v>
      </c>
      <c r="E22" s="116"/>
      <c r="F22" s="116"/>
      <c r="G22" s="116"/>
      <c r="H22" s="116"/>
      <c r="I22" s="116"/>
    </row>
    <row r="23" spans="1:9" ht="9.9499999999999993" customHeight="1">
      <c r="A23" s="109"/>
      <c r="B23" s="109"/>
      <c r="C23" s="109"/>
      <c r="D23" s="109"/>
      <c r="E23" s="4"/>
      <c r="F23" s="4"/>
      <c r="G23" s="4"/>
      <c r="H23" s="4"/>
      <c r="I23" s="4"/>
    </row>
    <row r="24" spans="1:9" ht="20.100000000000001" customHeight="1">
      <c r="A24" s="114" t="s">
        <v>243</v>
      </c>
      <c r="B24" s="114"/>
      <c r="C24" s="114"/>
      <c r="D24" s="114"/>
      <c r="E24" s="114"/>
      <c r="F24" s="114"/>
      <c r="G24" s="114"/>
      <c r="H24" s="114"/>
      <c r="I24" s="114"/>
    </row>
    <row r="25" spans="1:9" ht="15" customHeight="1">
      <c r="A25" s="115"/>
      <c r="B25" s="115"/>
      <c r="C25" s="16" t="s">
        <v>231</v>
      </c>
      <c r="D25" s="16" t="s">
        <v>232</v>
      </c>
      <c r="E25" s="4"/>
      <c r="F25" s="4"/>
      <c r="G25" s="4"/>
      <c r="H25" s="4"/>
      <c r="I25" s="4"/>
    </row>
    <row r="26" spans="1:9" ht="12.95" customHeight="1">
      <c r="A26" s="17"/>
      <c r="B26" s="18" t="s">
        <v>244</v>
      </c>
      <c r="C26" s="19">
        <v>1</v>
      </c>
      <c r="D26" s="20">
        <f>TRUNC(ROUND(C26,2),4)</f>
        <v>1</v>
      </c>
      <c r="E26" s="4"/>
      <c r="F26" s="4"/>
      <c r="G26" s="4"/>
      <c r="H26" s="4"/>
      <c r="I26" s="4"/>
    </row>
    <row r="27" spans="1:9" ht="15" customHeight="1">
      <c r="A27" s="21"/>
      <c r="B27" s="22"/>
      <c r="C27" s="23"/>
      <c r="D27" s="24">
        <f>TRUNC(SUM(D26:D26),4)</f>
        <v>1</v>
      </c>
      <c r="E27" s="4"/>
      <c r="F27" s="4"/>
      <c r="G27" s="4"/>
      <c r="H27" s="4"/>
      <c r="I27" s="4"/>
    </row>
    <row r="28" spans="1:9" ht="9.9499999999999993" customHeight="1">
      <c r="A28" s="109"/>
      <c r="B28" s="109"/>
      <c r="C28" s="109"/>
      <c r="D28" s="4"/>
      <c r="E28" s="4"/>
      <c r="F28" s="4"/>
      <c r="G28" s="4"/>
      <c r="H28" s="4"/>
      <c r="I28" s="4"/>
    </row>
    <row r="29" spans="1:9" ht="12" customHeight="1">
      <c r="A29" s="4"/>
      <c r="B29" s="4"/>
      <c r="C29" s="4"/>
      <c r="D29" s="116" t="str">
        <f>"TOTAL DA MEMÓRIA DE CÁLCULO: "&amp;TEXT(TRUNC(SUM(D27),4),"0,0000")</f>
        <v>TOTAL DA MEMÓRIA DE CÁLCULO: 1,0000</v>
      </c>
      <c r="E29" s="116"/>
      <c r="F29" s="116"/>
      <c r="G29" s="116"/>
      <c r="H29" s="116"/>
      <c r="I29" s="116"/>
    </row>
    <row r="30" spans="1:9" ht="9.9499999999999993" customHeight="1">
      <c r="A30" s="109"/>
      <c r="B30" s="109"/>
      <c r="C30" s="109"/>
      <c r="D30" s="109"/>
      <c r="E30" s="4"/>
      <c r="F30" s="4"/>
      <c r="G30" s="4"/>
      <c r="H30" s="4"/>
      <c r="I30" s="4"/>
    </row>
    <row r="31" spans="1:9" ht="20.100000000000001" customHeight="1">
      <c r="A31" s="114" t="s">
        <v>245</v>
      </c>
      <c r="B31" s="114"/>
      <c r="C31" s="114"/>
      <c r="D31" s="114"/>
      <c r="E31" s="114"/>
      <c r="F31" s="114"/>
      <c r="G31" s="114"/>
      <c r="H31" s="114"/>
      <c r="I31" s="114"/>
    </row>
    <row r="32" spans="1:9" ht="15" customHeight="1">
      <c r="A32" s="115"/>
      <c r="B32" s="115"/>
      <c r="C32" s="16" t="s">
        <v>231</v>
      </c>
      <c r="D32" s="16" t="s">
        <v>232</v>
      </c>
      <c r="E32" s="4"/>
      <c r="F32" s="4"/>
      <c r="G32" s="4"/>
      <c r="H32" s="4"/>
      <c r="I32" s="4"/>
    </row>
    <row r="33" spans="1:9" ht="12.95" customHeight="1">
      <c r="A33" s="17"/>
      <c r="B33" s="18" t="s">
        <v>231</v>
      </c>
      <c r="C33" s="19">
        <v>1</v>
      </c>
      <c r="D33" s="20">
        <f>TRUNC(C33,4)</f>
        <v>1</v>
      </c>
      <c r="E33" s="4"/>
      <c r="F33" s="4"/>
      <c r="G33" s="4"/>
      <c r="H33" s="4"/>
      <c r="I33" s="4"/>
    </row>
    <row r="34" spans="1:9" ht="15" customHeight="1">
      <c r="A34" s="21"/>
      <c r="B34" s="22"/>
      <c r="C34" s="23"/>
      <c r="D34" s="24">
        <f>TRUNC(SUM(D33:D33),4)</f>
        <v>1</v>
      </c>
      <c r="E34" s="4"/>
      <c r="F34" s="4"/>
      <c r="G34" s="4"/>
      <c r="H34" s="4"/>
      <c r="I34" s="4"/>
    </row>
    <row r="35" spans="1:9" ht="9.9499999999999993" customHeight="1">
      <c r="A35" s="109"/>
      <c r="B35" s="109"/>
      <c r="C35" s="109"/>
      <c r="D35" s="4"/>
      <c r="E35" s="4"/>
      <c r="F35" s="4"/>
      <c r="G35" s="4"/>
      <c r="H35" s="4"/>
      <c r="I35" s="4"/>
    </row>
    <row r="36" spans="1:9" ht="12" customHeight="1">
      <c r="A36" s="4"/>
      <c r="B36" s="4"/>
      <c r="C36" s="4"/>
      <c r="D36" s="116" t="str">
        <f>"TOTAL DA MEMÓRIA DE CÁLCULO: "&amp;TEXT(TRUNC(SUM(D34),4),"0,0000")</f>
        <v>TOTAL DA MEMÓRIA DE CÁLCULO: 1,0000</v>
      </c>
      <c r="E36" s="116"/>
      <c r="F36" s="116"/>
      <c r="G36" s="116"/>
      <c r="H36" s="116"/>
      <c r="I36" s="116"/>
    </row>
    <row r="37" spans="1:9" ht="9.9499999999999993" customHeight="1">
      <c r="A37" s="109"/>
      <c r="B37" s="109"/>
      <c r="C37" s="109"/>
      <c r="D37" s="109"/>
      <c r="E37" s="4"/>
      <c r="F37" s="4"/>
      <c r="G37" s="4"/>
      <c r="H37" s="4"/>
      <c r="I37" s="4"/>
    </row>
    <row r="38" spans="1:9" ht="20.100000000000001" customHeight="1">
      <c r="A38" s="114" t="s">
        <v>246</v>
      </c>
      <c r="B38" s="114"/>
      <c r="C38" s="114"/>
      <c r="D38" s="114"/>
      <c r="E38" s="114"/>
      <c r="F38" s="114"/>
      <c r="G38" s="114"/>
      <c r="H38" s="114"/>
      <c r="I38" s="114"/>
    </row>
    <row r="39" spans="1:9" ht="15" customHeight="1">
      <c r="A39" s="115"/>
      <c r="B39" s="115"/>
      <c r="C39" s="16" t="s">
        <v>247</v>
      </c>
      <c r="D39" s="16" t="s">
        <v>232</v>
      </c>
      <c r="E39" s="4"/>
      <c r="F39" s="4"/>
      <c r="G39" s="4"/>
      <c r="H39" s="4"/>
      <c r="I39" s="4"/>
    </row>
    <row r="40" spans="1:9" ht="12.95" customHeight="1">
      <c r="A40" s="17"/>
      <c r="B40" s="18" t="s">
        <v>247</v>
      </c>
      <c r="C40" s="19">
        <v>12</v>
      </c>
      <c r="D40" s="20">
        <f>TRUNC(C40,4)</f>
        <v>12</v>
      </c>
      <c r="E40" s="4"/>
      <c r="F40" s="4"/>
      <c r="G40" s="4"/>
      <c r="H40" s="4"/>
      <c r="I40" s="4"/>
    </row>
    <row r="41" spans="1:9" ht="15" customHeight="1">
      <c r="A41" s="21"/>
      <c r="B41" s="22"/>
      <c r="C41" s="23"/>
      <c r="D41" s="24">
        <f>TRUNC(SUM(D40:D40),4)</f>
        <v>12</v>
      </c>
      <c r="E41" s="4"/>
      <c r="F41" s="4"/>
      <c r="G41" s="4"/>
      <c r="H41" s="4"/>
      <c r="I41" s="4"/>
    </row>
    <row r="42" spans="1:9" ht="9.9499999999999993" customHeight="1">
      <c r="A42" s="109"/>
      <c r="B42" s="109"/>
      <c r="C42" s="109"/>
      <c r="D42" s="4"/>
      <c r="E42" s="4"/>
      <c r="F42" s="4"/>
      <c r="G42" s="4"/>
      <c r="H42" s="4"/>
      <c r="I42" s="4"/>
    </row>
    <row r="43" spans="1:9" ht="12" customHeight="1">
      <c r="A43" s="4"/>
      <c r="B43" s="4"/>
      <c r="C43" s="4"/>
      <c r="D43" s="116" t="str">
        <f>"TOTAL DA MEMÓRIA DE CÁLCULO: "&amp;TEXT(TRUNC(SUM(D41),4),"0,0000")</f>
        <v>TOTAL DA MEMÓRIA DE CÁLCULO: 12,0000</v>
      </c>
      <c r="E43" s="116"/>
      <c r="F43" s="116"/>
      <c r="G43" s="116"/>
      <c r="H43" s="116"/>
      <c r="I43" s="116"/>
    </row>
    <row r="44" spans="1:9" ht="9.9499999999999993" customHeight="1">
      <c r="A44" s="109"/>
      <c r="B44" s="109"/>
      <c r="C44" s="109"/>
      <c r="D44" s="109"/>
      <c r="E44" s="4"/>
      <c r="F44" s="4"/>
      <c r="G44" s="4"/>
      <c r="H44" s="4"/>
      <c r="I44" s="4"/>
    </row>
    <row r="45" spans="1:9" ht="20.100000000000001" customHeight="1">
      <c r="A45" s="114" t="s">
        <v>248</v>
      </c>
      <c r="B45" s="114"/>
      <c r="C45" s="114"/>
      <c r="D45" s="114"/>
      <c r="E45" s="114"/>
      <c r="F45" s="114"/>
      <c r="G45" s="114"/>
      <c r="H45" s="114"/>
      <c r="I45" s="114"/>
    </row>
    <row r="46" spans="1:9" ht="15" customHeight="1">
      <c r="A46" s="115"/>
      <c r="B46" s="115"/>
      <c r="C46" s="16" t="s">
        <v>231</v>
      </c>
      <c r="D46" s="16" t="s">
        <v>232</v>
      </c>
      <c r="E46" s="4"/>
      <c r="F46" s="4"/>
      <c r="G46" s="4"/>
      <c r="H46" s="4"/>
      <c r="I46" s="4"/>
    </row>
    <row r="47" spans="1:9" ht="12.95" customHeight="1">
      <c r="A47" s="17" t="s">
        <v>249</v>
      </c>
      <c r="B47" s="18" t="s">
        <v>231</v>
      </c>
      <c r="C47" s="19">
        <v>40</v>
      </c>
      <c r="D47" s="20">
        <f>TRUNC(C47,4)</f>
        <v>40</v>
      </c>
      <c r="E47" s="4"/>
      <c r="F47" s="4"/>
      <c r="G47" s="4"/>
      <c r="H47" s="4"/>
      <c r="I47" s="4"/>
    </row>
    <row r="48" spans="1:9" ht="15" customHeight="1">
      <c r="A48" s="21"/>
      <c r="B48" s="22"/>
      <c r="C48" s="23"/>
      <c r="D48" s="24">
        <f>TRUNC(SUM(D47:D47),4)</f>
        <v>40</v>
      </c>
      <c r="E48" s="4"/>
      <c r="F48" s="4"/>
      <c r="G48" s="4"/>
      <c r="H48" s="4"/>
      <c r="I48" s="4"/>
    </row>
    <row r="49" spans="1:9" ht="9.9499999999999993" customHeight="1">
      <c r="A49" s="109"/>
      <c r="B49" s="109"/>
      <c r="C49" s="109"/>
      <c r="D49" s="4"/>
      <c r="E49" s="4"/>
      <c r="F49" s="4"/>
      <c r="G49" s="4"/>
      <c r="H49" s="4"/>
      <c r="I49" s="4"/>
    </row>
    <row r="50" spans="1:9" ht="12" customHeight="1">
      <c r="A50" s="4"/>
      <c r="B50" s="4"/>
      <c r="C50" s="4"/>
      <c r="D50" s="116" t="str">
        <f>"TOTAL DA MEMÓRIA DE CÁLCULO: "&amp;TEXT(TRUNC(SUM(D48),4),"0,0000")</f>
        <v>TOTAL DA MEMÓRIA DE CÁLCULO: 40,0000</v>
      </c>
      <c r="E50" s="116"/>
      <c r="F50" s="116"/>
      <c r="G50" s="116"/>
      <c r="H50" s="116"/>
      <c r="I50" s="116"/>
    </row>
    <row r="51" spans="1:9" ht="9.9499999999999993" customHeight="1">
      <c r="A51" s="109"/>
      <c r="B51" s="109"/>
      <c r="C51" s="109"/>
      <c r="D51" s="109"/>
      <c r="E51" s="4"/>
      <c r="F51" s="4"/>
      <c r="G51" s="4"/>
      <c r="H51" s="4"/>
      <c r="I51" s="4"/>
    </row>
    <row r="52" spans="1:9" ht="29.1" customHeight="1">
      <c r="A52" s="114" t="s">
        <v>250</v>
      </c>
      <c r="B52" s="114"/>
      <c r="C52" s="114"/>
      <c r="D52" s="114"/>
      <c r="E52" s="114"/>
      <c r="F52" s="114"/>
      <c r="G52" s="114"/>
      <c r="H52" s="114"/>
      <c r="I52" s="114"/>
    </row>
    <row r="53" spans="1:9" ht="15" customHeight="1">
      <c r="A53" s="115"/>
      <c r="B53" s="115"/>
      <c r="C53" s="16" t="s">
        <v>143</v>
      </c>
      <c r="D53" s="16" t="s">
        <v>251</v>
      </c>
      <c r="E53" s="16" t="s">
        <v>231</v>
      </c>
      <c r="F53" s="16" t="s">
        <v>232</v>
      </c>
      <c r="G53" s="4"/>
      <c r="H53" s="4"/>
      <c r="I53" s="4"/>
    </row>
    <row r="54" spans="1:9" ht="18.95" customHeight="1">
      <c r="A54" s="17" t="s">
        <v>252</v>
      </c>
      <c r="B54" s="18" t="s">
        <v>253</v>
      </c>
      <c r="C54" s="19">
        <v>12</v>
      </c>
      <c r="D54" s="19">
        <v>22</v>
      </c>
      <c r="E54" s="19">
        <v>10</v>
      </c>
      <c r="F54" s="20">
        <f>TRUNC(ROUND(C54*D54*E54,2),4)</f>
        <v>2640</v>
      </c>
      <c r="G54" s="4"/>
      <c r="H54" s="4"/>
      <c r="I54" s="4"/>
    </row>
    <row r="55" spans="1:9" ht="15" customHeight="1">
      <c r="A55" s="21"/>
      <c r="B55" s="22"/>
      <c r="C55" s="23"/>
      <c r="D55" s="23"/>
      <c r="E55" s="23"/>
      <c r="F55" s="24">
        <f>TRUNC(SUM(F54:F54),4)</f>
        <v>2640</v>
      </c>
      <c r="G55" s="4"/>
      <c r="H55" s="4"/>
      <c r="I55" s="4"/>
    </row>
    <row r="56" spans="1:9" ht="9.9499999999999993" customHeight="1">
      <c r="A56" s="109"/>
      <c r="B56" s="109"/>
      <c r="C56" s="109"/>
      <c r="D56" s="4"/>
      <c r="E56" s="4"/>
      <c r="F56" s="4"/>
      <c r="G56" s="4"/>
      <c r="H56" s="4"/>
      <c r="I56" s="4"/>
    </row>
    <row r="57" spans="1:9" ht="12" customHeight="1">
      <c r="A57" s="4"/>
      <c r="B57" s="4"/>
      <c r="C57" s="4"/>
      <c r="D57" s="116" t="str">
        <f>"TOTAL DA MEMÓRIA DE CÁLCULO: "&amp;TEXT(TRUNC(SUM(F55),4),"0,0000")</f>
        <v>TOTAL DA MEMÓRIA DE CÁLCULO: 2640,0000</v>
      </c>
      <c r="E57" s="116"/>
      <c r="F57" s="116"/>
      <c r="G57" s="116"/>
      <c r="H57" s="116"/>
      <c r="I57" s="116"/>
    </row>
    <row r="58" spans="1:9" ht="9.9499999999999993" customHeight="1">
      <c r="A58" s="109"/>
      <c r="B58" s="109"/>
      <c r="C58" s="109"/>
      <c r="D58" s="109"/>
      <c r="E58" s="4"/>
      <c r="F58" s="4"/>
      <c r="G58" s="4"/>
      <c r="H58" s="4"/>
      <c r="I58" s="4"/>
    </row>
    <row r="59" spans="1:9" ht="41.1" customHeight="1">
      <c r="A59" s="114" t="s">
        <v>254</v>
      </c>
      <c r="B59" s="114"/>
      <c r="C59" s="114"/>
      <c r="D59" s="114"/>
      <c r="E59" s="114"/>
      <c r="F59" s="114"/>
      <c r="G59" s="114"/>
      <c r="H59" s="114"/>
      <c r="I59" s="114"/>
    </row>
    <row r="60" spans="1:9" ht="15" customHeight="1">
      <c r="A60" s="115"/>
      <c r="B60" s="115"/>
      <c r="C60" s="16" t="s">
        <v>143</v>
      </c>
      <c r="D60" s="16" t="s">
        <v>251</v>
      </c>
      <c r="E60" s="16" t="s">
        <v>231</v>
      </c>
      <c r="F60" s="16" t="s">
        <v>232</v>
      </c>
      <c r="G60" s="4"/>
      <c r="H60" s="4"/>
      <c r="I60" s="4"/>
    </row>
    <row r="61" spans="1:9" ht="18.95" customHeight="1">
      <c r="A61" s="17" t="s">
        <v>255</v>
      </c>
      <c r="B61" s="18" t="s">
        <v>253</v>
      </c>
      <c r="C61" s="19">
        <v>12</v>
      </c>
      <c r="D61" s="19">
        <v>22</v>
      </c>
      <c r="E61" s="19">
        <v>2</v>
      </c>
      <c r="F61" s="20">
        <f>TRUNC(ROUND(C61*D61*E61,2),4)</f>
        <v>528</v>
      </c>
      <c r="G61" s="4"/>
      <c r="H61" s="4"/>
      <c r="I61" s="4"/>
    </row>
    <row r="62" spans="1:9" ht="15" customHeight="1">
      <c r="A62" s="21"/>
      <c r="B62" s="22"/>
      <c r="C62" s="23"/>
      <c r="D62" s="23"/>
      <c r="E62" s="23"/>
      <c r="F62" s="24">
        <f>TRUNC(SUM(F61:F61),4)</f>
        <v>528</v>
      </c>
      <c r="G62" s="4"/>
      <c r="H62" s="4"/>
      <c r="I62" s="4"/>
    </row>
    <row r="63" spans="1:9" ht="9.9499999999999993" customHeight="1">
      <c r="A63" s="109"/>
      <c r="B63" s="109"/>
      <c r="C63" s="109"/>
      <c r="D63" s="4"/>
      <c r="E63" s="4"/>
      <c r="F63" s="4"/>
      <c r="G63" s="4"/>
      <c r="H63" s="4"/>
      <c r="I63" s="4"/>
    </row>
    <row r="64" spans="1:9" ht="12" customHeight="1">
      <c r="A64" s="4"/>
      <c r="B64" s="4"/>
      <c r="C64" s="4"/>
      <c r="D64" s="116" t="str">
        <f>"TOTAL DA MEMÓRIA DE CÁLCULO: "&amp;TEXT(TRUNC(SUM(F62),4),"0,0000")</f>
        <v>TOTAL DA MEMÓRIA DE CÁLCULO: 528,0000</v>
      </c>
      <c r="E64" s="116"/>
      <c r="F64" s="116"/>
      <c r="G64" s="116"/>
      <c r="H64" s="116"/>
      <c r="I64" s="116"/>
    </row>
    <row r="65" spans="1:9" ht="9.9499999999999993" customHeight="1">
      <c r="A65" s="109"/>
      <c r="B65" s="109"/>
      <c r="C65" s="109"/>
      <c r="D65" s="109"/>
      <c r="E65" s="4"/>
      <c r="F65" s="4"/>
      <c r="G65" s="4"/>
      <c r="H65" s="4"/>
      <c r="I65" s="4"/>
    </row>
    <row r="66" spans="1:9" ht="29.1" customHeight="1">
      <c r="A66" s="114" t="s">
        <v>256</v>
      </c>
      <c r="B66" s="114"/>
      <c r="C66" s="114"/>
      <c r="D66" s="114"/>
      <c r="E66" s="114"/>
      <c r="F66" s="114"/>
      <c r="G66" s="114"/>
      <c r="H66" s="114"/>
      <c r="I66" s="114"/>
    </row>
    <row r="67" spans="1:9" ht="15" customHeight="1">
      <c r="A67" s="115"/>
      <c r="B67" s="115"/>
      <c r="C67" s="16" t="s">
        <v>238</v>
      </c>
      <c r="D67" s="16" t="s">
        <v>257</v>
      </c>
      <c r="E67" s="16" t="s">
        <v>231</v>
      </c>
      <c r="F67" s="16" t="s">
        <v>232</v>
      </c>
      <c r="G67" s="4"/>
      <c r="H67" s="4"/>
      <c r="I67" s="4"/>
    </row>
    <row r="68" spans="1:9" ht="27" customHeight="1">
      <c r="A68" s="17" t="s">
        <v>258</v>
      </c>
      <c r="B68" s="18" t="s">
        <v>259</v>
      </c>
      <c r="C68" s="19">
        <v>3200</v>
      </c>
      <c r="D68" s="19">
        <v>3</v>
      </c>
      <c r="E68" s="19">
        <v>2</v>
      </c>
      <c r="F68" s="20">
        <f>TRUNC(ROUND(C68*D68*2,2),4)</f>
        <v>19200</v>
      </c>
      <c r="G68" s="4"/>
      <c r="H68" s="4"/>
      <c r="I68" s="4"/>
    </row>
    <row r="69" spans="1:9" ht="15" customHeight="1">
      <c r="A69" s="21"/>
      <c r="B69" s="22"/>
      <c r="C69" s="23"/>
      <c r="D69" s="23"/>
      <c r="E69" s="23"/>
      <c r="F69" s="24">
        <f>TRUNC(SUM(F68:F68),4)</f>
        <v>19200</v>
      </c>
      <c r="G69" s="4"/>
      <c r="H69" s="4"/>
      <c r="I69" s="4"/>
    </row>
    <row r="70" spans="1:9" ht="9.9499999999999993" customHeight="1">
      <c r="A70" s="109"/>
      <c r="B70" s="109"/>
      <c r="C70" s="109"/>
      <c r="D70" s="4"/>
      <c r="E70" s="4"/>
      <c r="F70" s="4"/>
      <c r="G70" s="4"/>
      <c r="H70" s="4"/>
      <c r="I70" s="4"/>
    </row>
    <row r="71" spans="1:9" ht="12" customHeight="1">
      <c r="A71" s="4"/>
      <c r="B71" s="4"/>
      <c r="C71" s="4"/>
      <c r="D71" s="116" t="str">
        <f>"TOTAL DA MEMÓRIA DE CÁLCULO: "&amp;TEXT(TRUNC(SUM(F69),4),"0,0000")</f>
        <v>TOTAL DA MEMÓRIA DE CÁLCULO: 19200,0000</v>
      </c>
      <c r="E71" s="116"/>
      <c r="F71" s="116"/>
      <c r="G71" s="116"/>
      <c r="H71" s="116"/>
      <c r="I71" s="116"/>
    </row>
    <row r="72" spans="1:9" ht="9.9499999999999993" customHeight="1">
      <c r="A72" s="109"/>
      <c r="B72" s="109"/>
      <c r="C72" s="109"/>
      <c r="D72" s="109"/>
      <c r="E72" s="4"/>
      <c r="F72" s="4"/>
      <c r="G72" s="4"/>
      <c r="H72" s="4"/>
      <c r="I72" s="4"/>
    </row>
    <row r="73" spans="1:9" ht="20.100000000000001" customHeight="1">
      <c r="A73" s="114" t="s">
        <v>260</v>
      </c>
      <c r="B73" s="114"/>
      <c r="C73" s="114"/>
      <c r="D73" s="114"/>
      <c r="E73" s="114"/>
      <c r="F73" s="114"/>
      <c r="G73" s="114"/>
      <c r="H73" s="114"/>
      <c r="I73" s="114"/>
    </row>
    <row r="74" spans="1:9" ht="15" customHeight="1">
      <c r="A74" s="115"/>
      <c r="B74" s="115"/>
      <c r="C74" s="16" t="s">
        <v>261</v>
      </c>
      <c r="D74" s="16" t="s">
        <v>232</v>
      </c>
      <c r="E74" s="4"/>
      <c r="F74" s="4"/>
      <c r="G74" s="4"/>
      <c r="H74" s="4"/>
      <c r="I74" s="4"/>
    </row>
    <row r="75" spans="1:9" ht="18.95" customHeight="1">
      <c r="A75" s="17" t="s">
        <v>262</v>
      </c>
      <c r="B75" s="18" t="s">
        <v>261</v>
      </c>
      <c r="C75" s="19">
        <v>27898.73</v>
      </c>
      <c r="D75" s="20">
        <f>TRUNC(C75,4)</f>
        <v>27898.73</v>
      </c>
      <c r="E75" s="4"/>
      <c r="F75" s="4"/>
      <c r="G75" s="4"/>
      <c r="H75" s="4"/>
      <c r="I75" s="4"/>
    </row>
    <row r="76" spans="1:9" ht="15" customHeight="1">
      <c r="A76" s="21"/>
      <c r="B76" s="22"/>
      <c r="C76" s="23"/>
      <c r="D76" s="24">
        <f>TRUNC(SUM(D75:D75),4)</f>
        <v>27898.73</v>
      </c>
      <c r="E76" s="4"/>
      <c r="F76" s="4"/>
      <c r="G76" s="4"/>
      <c r="H76" s="4"/>
      <c r="I76" s="4"/>
    </row>
    <row r="77" spans="1:9" ht="9.9499999999999993" customHeight="1">
      <c r="A77" s="109"/>
      <c r="B77" s="109"/>
      <c r="C77" s="109"/>
      <c r="D77" s="4"/>
      <c r="E77" s="4"/>
      <c r="F77" s="4"/>
      <c r="G77" s="4"/>
      <c r="H77" s="4"/>
      <c r="I77" s="4"/>
    </row>
    <row r="78" spans="1:9" ht="12" customHeight="1">
      <c r="A78" s="4"/>
      <c r="B78" s="4"/>
      <c r="C78" s="4"/>
      <c r="D78" s="116" t="str">
        <f>"TOTAL DA MEMÓRIA DE CÁLCULO: "&amp;TEXT(TRUNC(SUM(D76),4),"0,0000")</f>
        <v>TOTAL DA MEMÓRIA DE CÁLCULO: 27898,7300</v>
      </c>
      <c r="E78" s="116"/>
      <c r="F78" s="116"/>
      <c r="G78" s="116"/>
      <c r="H78" s="116"/>
      <c r="I78" s="116"/>
    </row>
    <row r="79" spans="1:9" ht="9.9499999999999993" customHeight="1">
      <c r="A79" s="109"/>
      <c r="B79" s="109"/>
      <c r="C79" s="109"/>
      <c r="D79" s="109"/>
      <c r="E79" s="4"/>
      <c r="F79" s="4"/>
      <c r="G79" s="4"/>
      <c r="H79" s="4"/>
      <c r="I79" s="4"/>
    </row>
    <row r="80" spans="1:9" ht="20.100000000000001" customHeight="1">
      <c r="A80" s="114" t="s">
        <v>263</v>
      </c>
      <c r="B80" s="114"/>
      <c r="C80" s="114"/>
      <c r="D80" s="114"/>
      <c r="E80" s="114"/>
      <c r="F80" s="114"/>
      <c r="G80" s="114"/>
      <c r="H80" s="114"/>
      <c r="I80" s="114"/>
    </row>
    <row r="81" spans="1:9" ht="15" customHeight="1">
      <c r="A81" s="115"/>
      <c r="B81" s="115"/>
      <c r="C81" s="16" t="s">
        <v>261</v>
      </c>
      <c r="D81" s="16" t="s">
        <v>232</v>
      </c>
      <c r="E81" s="4"/>
      <c r="F81" s="4"/>
      <c r="G81" s="4"/>
      <c r="H81" s="4"/>
      <c r="I81" s="4"/>
    </row>
    <row r="82" spans="1:9" ht="18.95" customHeight="1">
      <c r="A82" s="17" t="s">
        <v>264</v>
      </c>
      <c r="B82" s="18" t="s">
        <v>261</v>
      </c>
      <c r="C82" s="19">
        <v>386.26</v>
      </c>
      <c r="D82" s="20">
        <f>TRUNC(C82,4)</f>
        <v>386.26</v>
      </c>
      <c r="E82" s="4"/>
      <c r="F82" s="4"/>
      <c r="G82" s="4"/>
      <c r="H82" s="4"/>
      <c r="I82" s="4"/>
    </row>
    <row r="83" spans="1:9" ht="15" customHeight="1">
      <c r="A83" s="21"/>
      <c r="B83" s="22"/>
      <c r="C83" s="23"/>
      <c r="D83" s="24">
        <f>TRUNC(SUM(D82:D82),4)</f>
        <v>386.26</v>
      </c>
      <c r="E83" s="4"/>
      <c r="F83" s="4"/>
      <c r="G83" s="4"/>
      <c r="H83" s="4"/>
      <c r="I83" s="4"/>
    </row>
    <row r="84" spans="1:9" ht="9.9499999999999993" customHeight="1">
      <c r="A84" s="109"/>
      <c r="B84" s="109"/>
      <c r="C84" s="109"/>
      <c r="D84" s="4"/>
      <c r="E84" s="4"/>
      <c r="F84" s="4"/>
      <c r="G84" s="4"/>
      <c r="H84" s="4"/>
      <c r="I84" s="4"/>
    </row>
    <row r="85" spans="1:9" ht="12" customHeight="1">
      <c r="A85" s="4"/>
      <c r="B85" s="4"/>
      <c r="C85" s="4"/>
      <c r="D85" s="116" t="str">
        <f>"TOTAL DA MEMÓRIA DE CÁLCULO: "&amp;TEXT(TRUNC(SUM(D83),4),"0,0000")</f>
        <v>TOTAL DA MEMÓRIA DE CÁLCULO: 386,2600</v>
      </c>
      <c r="E85" s="116"/>
      <c r="F85" s="116"/>
      <c r="G85" s="116"/>
      <c r="H85" s="116"/>
      <c r="I85" s="116"/>
    </row>
    <row r="86" spans="1:9" ht="9.9499999999999993" customHeight="1">
      <c r="A86" s="109"/>
      <c r="B86" s="109"/>
      <c r="C86" s="109"/>
      <c r="D86" s="109"/>
      <c r="E86" s="4"/>
      <c r="F86" s="4"/>
      <c r="G86" s="4"/>
      <c r="H86" s="4"/>
      <c r="I86" s="4"/>
    </row>
    <row r="87" spans="1:9" ht="29.1" customHeight="1">
      <c r="A87" s="114" t="s">
        <v>265</v>
      </c>
      <c r="B87" s="114"/>
      <c r="C87" s="114"/>
      <c r="D87" s="114"/>
      <c r="E87" s="114"/>
      <c r="F87" s="114"/>
      <c r="G87" s="114"/>
      <c r="H87" s="114"/>
      <c r="I87" s="114"/>
    </row>
    <row r="88" spans="1:9" ht="15" customHeight="1">
      <c r="A88" s="115"/>
      <c r="B88" s="115"/>
      <c r="C88" s="16" t="s">
        <v>261</v>
      </c>
      <c r="D88" s="16" t="s">
        <v>266</v>
      </c>
      <c r="E88" s="16" t="s">
        <v>267</v>
      </c>
      <c r="F88" s="16" t="s">
        <v>232</v>
      </c>
      <c r="G88" s="4"/>
      <c r="H88" s="4"/>
      <c r="I88" s="4"/>
    </row>
    <row r="89" spans="1:9" ht="18.95" customHeight="1">
      <c r="A89" s="17" t="s">
        <v>264</v>
      </c>
      <c r="B89" s="18" t="s">
        <v>268</v>
      </c>
      <c r="C89" s="19">
        <v>386.26</v>
      </c>
      <c r="D89" s="19">
        <v>2.63</v>
      </c>
      <c r="E89" s="19">
        <v>1</v>
      </c>
      <c r="F89" s="20">
        <f>TRUNC(ROUND(C89*D89,2),4)</f>
        <v>1015.86</v>
      </c>
      <c r="G89" s="4"/>
      <c r="H89" s="4"/>
      <c r="I89" s="4"/>
    </row>
    <row r="90" spans="1:9" ht="27" customHeight="1">
      <c r="A90" s="17" t="s">
        <v>262</v>
      </c>
      <c r="B90" s="18" t="s">
        <v>269</v>
      </c>
      <c r="C90" s="19">
        <v>27898.73</v>
      </c>
      <c r="D90" s="19">
        <v>1.875</v>
      </c>
      <c r="E90" s="19">
        <v>1.1003000000000001</v>
      </c>
      <c r="F90" s="20">
        <f>TRUNC(ROUND(C90*D90*E90,2),4)</f>
        <v>57556.82</v>
      </c>
      <c r="G90" s="4"/>
      <c r="H90" s="4"/>
      <c r="I90" s="4"/>
    </row>
    <row r="91" spans="1:9" ht="78" customHeight="1">
      <c r="A91" s="17" t="s">
        <v>270</v>
      </c>
      <c r="B91" s="18" t="s">
        <v>269</v>
      </c>
      <c r="C91" s="19">
        <v>1920</v>
      </c>
      <c r="D91" s="19">
        <v>1.5</v>
      </c>
      <c r="E91" s="19">
        <v>1</v>
      </c>
      <c r="F91" s="20">
        <f>TRUNC(ROUND(C91*D91*E91,2),4)</f>
        <v>2880</v>
      </c>
      <c r="G91" s="4"/>
      <c r="H91" s="4"/>
      <c r="I91" s="4"/>
    </row>
    <row r="92" spans="1:9" ht="15" customHeight="1">
      <c r="A92" s="21"/>
      <c r="B92" s="22"/>
      <c r="C92" s="23"/>
      <c r="D92" s="23"/>
      <c r="E92" s="23"/>
      <c r="F92" s="24">
        <f>TRUNC(SUM(F89:F91),4)</f>
        <v>61452.68</v>
      </c>
      <c r="G92" s="4"/>
      <c r="H92" s="4"/>
      <c r="I92" s="4"/>
    </row>
    <row r="93" spans="1:9" ht="9.9499999999999993" customHeight="1">
      <c r="A93" s="109"/>
      <c r="B93" s="109"/>
      <c r="C93" s="109"/>
      <c r="D93" s="4"/>
      <c r="E93" s="4"/>
      <c r="F93" s="4"/>
      <c r="G93" s="4"/>
      <c r="H93" s="4"/>
      <c r="I93" s="4"/>
    </row>
    <row r="94" spans="1:9" ht="12" customHeight="1">
      <c r="A94" s="4"/>
      <c r="B94" s="4"/>
      <c r="C94" s="4"/>
      <c r="D94" s="116" t="str">
        <f>"TOTAL DA MEMÓRIA DE CÁLCULO: "&amp;TEXT(TRUNC(SUM(F92),4),"0,0000")</f>
        <v>TOTAL DA MEMÓRIA DE CÁLCULO: 61452,6800</v>
      </c>
      <c r="E94" s="116"/>
      <c r="F94" s="116"/>
      <c r="G94" s="116"/>
      <c r="H94" s="116"/>
      <c r="I94" s="116"/>
    </row>
    <row r="95" spans="1:9" ht="9.9499999999999993" customHeight="1">
      <c r="A95" s="109"/>
      <c r="B95" s="109"/>
      <c r="C95" s="109"/>
      <c r="D95" s="109"/>
      <c r="E95" s="4"/>
      <c r="F95" s="4"/>
      <c r="G95" s="4"/>
      <c r="H95" s="4"/>
      <c r="I95" s="4"/>
    </row>
    <row r="96" spans="1:9" ht="20.100000000000001" customHeight="1">
      <c r="A96" s="114" t="s">
        <v>271</v>
      </c>
      <c r="B96" s="114"/>
      <c r="C96" s="114"/>
      <c r="D96" s="114"/>
      <c r="E96" s="114"/>
      <c r="F96" s="114"/>
      <c r="G96" s="114"/>
      <c r="H96" s="114"/>
      <c r="I96" s="114"/>
    </row>
    <row r="97" spans="1:9" ht="15" customHeight="1">
      <c r="A97" s="115"/>
      <c r="B97" s="115"/>
      <c r="C97" s="16" t="s">
        <v>261</v>
      </c>
      <c r="D97" s="16" t="s">
        <v>266</v>
      </c>
      <c r="E97" s="16" t="s">
        <v>267</v>
      </c>
      <c r="F97" s="16" t="s">
        <v>272</v>
      </c>
      <c r="G97" s="16" t="s">
        <v>232</v>
      </c>
      <c r="H97" s="4"/>
      <c r="I97" s="4"/>
    </row>
    <row r="98" spans="1:9" ht="18.95" customHeight="1">
      <c r="A98" s="17" t="s">
        <v>264</v>
      </c>
      <c r="B98" s="18" t="s">
        <v>273</v>
      </c>
      <c r="C98" s="19">
        <v>386.26</v>
      </c>
      <c r="D98" s="19">
        <v>2.63</v>
      </c>
      <c r="E98" s="19">
        <v>1</v>
      </c>
      <c r="F98" s="19">
        <v>4.5999999999999996</v>
      </c>
      <c r="G98" s="20">
        <f>TRUNC(ROUND(C98*D98*F98,2),4)</f>
        <v>4672.97</v>
      </c>
      <c r="H98" s="4"/>
      <c r="I98" s="4"/>
    </row>
    <row r="99" spans="1:9" ht="27" customHeight="1">
      <c r="A99" s="17" t="s">
        <v>262</v>
      </c>
      <c r="B99" s="18" t="s">
        <v>274</v>
      </c>
      <c r="C99" s="19">
        <v>27898.73</v>
      </c>
      <c r="D99" s="19">
        <v>1.875</v>
      </c>
      <c r="E99" s="19">
        <v>1.1003000000000001</v>
      </c>
      <c r="F99" s="19">
        <v>4.5999999999999996</v>
      </c>
      <c r="G99" s="20">
        <f>TRUNC(ROUND(C99*D99*E99*F99,2),4)</f>
        <v>264761.39</v>
      </c>
      <c r="H99" s="4"/>
      <c r="I99" s="4"/>
    </row>
    <row r="100" spans="1:9" ht="78" customHeight="1">
      <c r="A100" s="17" t="s">
        <v>270</v>
      </c>
      <c r="B100" s="18" t="s">
        <v>274</v>
      </c>
      <c r="C100" s="19">
        <v>1920</v>
      </c>
      <c r="D100" s="19">
        <v>1.5</v>
      </c>
      <c r="E100" s="19">
        <v>1</v>
      </c>
      <c r="F100" s="19">
        <v>4.5999999999999996</v>
      </c>
      <c r="G100" s="20">
        <f>TRUNC(ROUND(C100*D100*E100*F100,2),4)</f>
        <v>13248</v>
      </c>
      <c r="H100" s="4"/>
      <c r="I100" s="4"/>
    </row>
    <row r="101" spans="1:9" ht="15" customHeight="1">
      <c r="A101" s="25"/>
      <c r="B101" s="26"/>
      <c r="C101" s="27"/>
      <c r="D101" s="27"/>
      <c r="E101" s="27"/>
      <c r="F101" s="27"/>
      <c r="G101" s="117">
        <f>TRUNC(SUM(G98:G100),4)</f>
        <v>282682.36</v>
      </c>
      <c r="H101" s="4"/>
      <c r="I101" s="4"/>
    </row>
    <row r="102" spans="1:9" ht="3.95" customHeight="1">
      <c r="A102" s="28"/>
      <c r="B102" s="29"/>
      <c r="C102" s="30"/>
      <c r="D102" s="30"/>
      <c r="E102" s="30"/>
      <c r="F102" s="30"/>
      <c r="G102" s="117"/>
      <c r="H102" s="4"/>
      <c r="I102" s="4"/>
    </row>
    <row r="103" spans="1:9" ht="9.9499999999999993" customHeight="1">
      <c r="A103" s="109"/>
      <c r="B103" s="109"/>
      <c r="C103" s="109"/>
      <c r="D103" s="4"/>
      <c r="E103" s="4"/>
      <c r="F103" s="4"/>
      <c r="G103" s="4"/>
      <c r="H103" s="4"/>
      <c r="I103" s="4"/>
    </row>
    <row r="104" spans="1:9" ht="12" customHeight="1">
      <c r="A104" s="4"/>
      <c r="B104" s="4"/>
      <c r="C104" s="4"/>
      <c r="D104" s="116" t="str">
        <f>"TOTAL DA MEMÓRIA DE CÁLCULO: "&amp;TEXT(TRUNC(SUM(G101),4),"0,0000")</f>
        <v>TOTAL DA MEMÓRIA DE CÁLCULO: 282682,3600</v>
      </c>
      <c r="E104" s="116"/>
      <c r="F104" s="116"/>
      <c r="G104" s="116"/>
      <c r="H104" s="116"/>
      <c r="I104" s="116"/>
    </row>
    <row r="105" spans="1:9" ht="9.9499999999999993" customHeight="1">
      <c r="A105" s="109"/>
      <c r="B105" s="109"/>
      <c r="C105" s="109"/>
      <c r="D105" s="109"/>
      <c r="E105" s="4"/>
      <c r="F105" s="4"/>
      <c r="G105" s="4"/>
      <c r="H105" s="4"/>
      <c r="I105" s="4"/>
    </row>
    <row r="106" spans="1:9" ht="29.1" customHeight="1">
      <c r="A106" s="114" t="s">
        <v>275</v>
      </c>
      <c r="B106" s="114"/>
      <c r="C106" s="114"/>
      <c r="D106" s="114"/>
      <c r="E106" s="114"/>
      <c r="F106" s="114"/>
      <c r="G106" s="114"/>
      <c r="H106" s="114"/>
      <c r="I106" s="114"/>
    </row>
    <row r="107" spans="1:9" ht="15" customHeight="1">
      <c r="A107" s="115"/>
      <c r="B107" s="115"/>
      <c r="C107" s="16" t="s">
        <v>261</v>
      </c>
      <c r="D107" s="16" t="s">
        <v>276</v>
      </c>
      <c r="E107" s="16" t="s">
        <v>232</v>
      </c>
      <c r="F107" s="4"/>
      <c r="G107" s="4"/>
      <c r="H107" s="4"/>
      <c r="I107" s="4"/>
    </row>
    <row r="108" spans="1:9" ht="18.95" customHeight="1">
      <c r="A108" s="17" t="s">
        <v>262</v>
      </c>
      <c r="B108" s="18" t="s">
        <v>277</v>
      </c>
      <c r="C108" s="19">
        <v>27898.73</v>
      </c>
      <c r="D108" s="19">
        <v>1.25</v>
      </c>
      <c r="E108" s="20">
        <f>TRUNC(ROUND(C108*D108,2),4)</f>
        <v>34873.410000000003</v>
      </c>
      <c r="F108" s="4"/>
      <c r="G108" s="4"/>
      <c r="H108" s="4"/>
      <c r="I108" s="4"/>
    </row>
    <row r="109" spans="1:9" ht="15" customHeight="1">
      <c r="A109" s="21"/>
      <c r="B109" s="22"/>
      <c r="C109" s="23"/>
      <c r="D109" s="23"/>
      <c r="E109" s="24">
        <f>TRUNC(SUM(E108:E108),4)</f>
        <v>34873.410000000003</v>
      </c>
      <c r="F109" s="4"/>
      <c r="G109" s="4"/>
      <c r="H109" s="4"/>
      <c r="I109" s="4"/>
    </row>
    <row r="110" spans="1:9" ht="9.9499999999999993" customHeight="1">
      <c r="A110" s="109"/>
      <c r="B110" s="109"/>
      <c r="C110" s="109"/>
      <c r="D110" s="4"/>
      <c r="E110" s="4"/>
      <c r="F110" s="4"/>
      <c r="G110" s="4"/>
      <c r="H110" s="4"/>
      <c r="I110" s="4"/>
    </row>
    <row r="111" spans="1:9" ht="12" customHeight="1">
      <c r="A111" s="4"/>
      <c r="B111" s="4"/>
      <c r="C111" s="4"/>
      <c r="D111" s="116" t="str">
        <f>"TOTAL DA MEMÓRIA DE CÁLCULO: "&amp;TEXT(TRUNC(SUM(E109),4),"0,0000")</f>
        <v>TOTAL DA MEMÓRIA DE CÁLCULO: 34873,4100</v>
      </c>
      <c r="E111" s="116"/>
      <c r="F111" s="116"/>
      <c r="G111" s="116"/>
      <c r="H111" s="116"/>
      <c r="I111" s="116"/>
    </row>
    <row r="112" spans="1:9" ht="9.9499999999999993" customHeight="1">
      <c r="A112" s="109"/>
      <c r="B112" s="109"/>
      <c r="C112" s="109"/>
      <c r="D112" s="109"/>
      <c r="E112" s="4"/>
      <c r="F112" s="4"/>
      <c r="G112" s="4"/>
      <c r="H112" s="4"/>
      <c r="I112" s="4"/>
    </row>
    <row r="113" spans="1:9" ht="20.100000000000001" customHeight="1">
      <c r="A113" s="114" t="s">
        <v>278</v>
      </c>
      <c r="B113" s="114"/>
      <c r="C113" s="114"/>
      <c r="D113" s="114"/>
      <c r="E113" s="114"/>
      <c r="F113" s="114"/>
      <c r="G113" s="114"/>
      <c r="H113" s="114"/>
      <c r="I113" s="114"/>
    </row>
    <row r="114" spans="1:9" ht="15" customHeight="1">
      <c r="A114" s="115"/>
      <c r="B114" s="115"/>
      <c r="C114" s="16" t="s">
        <v>261</v>
      </c>
      <c r="D114" s="16" t="s">
        <v>232</v>
      </c>
      <c r="E114" s="4"/>
      <c r="F114" s="4"/>
      <c r="G114" s="4"/>
      <c r="H114" s="4"/>
      <c r="I114" s="4"/>
    </row>
    <row r="115" spans="1:9" ht="18.95" customHeight="1">
      <c r="A115" s="17" t="s">
        <v>264</v>
      </c>
      <c r="B115" s="18" t="s">
        <v>261</v>
      </c>
      <c r="C115" s="19">
        <v>386.26</v>
      </c>
      <c r="D115" s="20">
        <f>TRUNC(C115,4)</f>
        <v>386.26</v>
      </c>
      <c r="E115" s="4"/>
      <c r="F115" s="4"/>
      <c r="G115" s="4"/>
      <c r="H115" s="4"/>
      <c r="I115" s="4"/>
    </row>
    <row r="116" spans="1:9" ht="53.1" customHeight="1">
      <c r="A116" s="17" t="s">
        <v>279</v>
      </c>
      <c r="B116" s="18" t="s">
        <v>261</v>
      </c>
      <c r="C116" s="19">
        <v>1920</v>
      </c>
      <c r="D116" s="20">
        <f>TRUNC(C116,4)</f>
        <v>1920</v>
      </c>
      <c r="E116" s="4"/>
      <c r="F116" s="4"/>
      <c r="G116" s="4"/>
      <c r="H116" s="4"/>
      <c r="I116" s="4"/>
    </row>
    <row r="117" spans="1:9" ht="15" customHeight="1">
      <c r="A117" s="21"/>
      <c r="B117" s="22"/>
      <c r="C117" s="23"/>
      <c r="D117" s="24">
        <f>TRUNC(SUM(D115:D116),4)</f>
        <v>2306.2600000000002</v>
      </c>
      <c r="E117" s="4"/>
      <c r="F117" s="4"/>
      <c r="G117" s="4"/>
      <c r="H117" s="4"/>
      <c r="I117" s="4"/>
    </row>
    <row r="118" spans="1:9" ht="9.9499999999999993" customHeight="1">
      <c r="A118" s="109"/>
      <c r="B118" s="109"/>
      <c r="C118" s="109"/>
      <c r="D118" s="4"/>
      <c r="E118" s="4"/>
      <c r="F118" s="4"/>
      <c r="G118" s="4"/>
      <c r="H118" s="4"/>
      <c r="I118" s="4"/>
    </row>
    <row r="119" spans="1:9" ht="12" customHeight="1">
      <c r="A119" s="4"/>
      <c r="B119" s="4"/>
      <c r="C119" s="4"/>
      <c r="D119" s="116" t="str">
        <f>"TOTAL DA MEMÓRIA DE CÁLCULO: "&amp;TEXT(TRUNC(SUM(D117),4),"0,0000")</f>
        <v>TOTAL DA MEMÓRIA DE CÁLCULO: 2306,2600</v>
      </c>
      <c r="E119" s="116"/>
      <c r="F119" s="116"/>
      <c r="G119" s="116"/>
      <c r="H119" s="116"/>
      <c r="I119" s="116"/>
    </row>
    <row r="120" spans="1:9" ht="9.9499999999999993" customHeight="1">
      <c r="A120" s="109"/>
      <c r="B120" s="109"/>
      <c r="C120" s="109"/>
      <c r="D120" s="109"/>
      <c r="E120" s="4"/>
      <c r="F120" s="4"/>
      <c r="G120" s="4"/>
      <c r="H120" s="4"/>
      <c r="I120" s="4"/>
    </row>
    <row r="121" spans="1:9" ht="20.100000000000001" customHeight="1">
      <c r="A121" s="114" t="s">
        <v>280</v>
      </c>
      <c r="B121" s="114"/>
      <c r="C121" s="114"/>
      <c r="D121" s="114"/>
      <c r="E121" s="114"/>
      <c r="F121" s="114"/>
      <c r="G121" s="114"/>
      <c r="H121" s="114"/>
      <c r="I121" s="114"/>
    </row>
    <row r="122" spans="1:9" ht="15" customHeight="1">
      <c r="A122" s="115"/>
      <c r="B122" s="115"/>
      <c r="C122" s="16" t="s">
        <v>238</v>
      </c>
      <c r="D122" s="16" t="s">
        <v>239</v>
      </c>
      <c r="E122" s="16" t="s">
        <v>281</v>
      </c>
      <c r="F122" s="16" t="s">
        <v>232</v>
      </c>
      <c r="G122" s="4"/>
      <c r="H122" s="4"/>
      <c r="I122" s="4"/>
    </row>
    <row r="123" spans="1:9" ht="12.95" customHeight="1">
      <c r="A123" s="17"/>
      <c r="B123" s="18" t="s">
        <v>282</v>
      </c>
      <c r="C123" s="19">
        <v>3200</v>
      </c>
      <c r="D123" s="19">
        <v>11.1</v>
      </c>
      <c r="E123" s="19">
        <v>0.4</v>
      </c>
      <c r="F123" s="20">
        <f>TRUNC(ROUND(C123*D123*E123,2),4)</f>
        <v>14208</v>
      </c>
      <c r="G123" s="4"/>
      <c r="H123" s="4"/>
      <c r="I123" s="4"/>
    </row>
    <row r="124" spans="1:9" ht="15" customHeight="1">
      <c r="A124" s="21"/>
      <c r="B124" s="22"/>
      <c r="C124" s="23"/>
      <c r="D124" s="23"/>
      <c r="E124" s="23"/>
      <c r="F124" s="24">
        <f>TRUNC(SUM(F123:F123),4)</f>
        <v>14208</v>
      </c>
      <c r="G124" s="4"/>
      <c r="H124" s="4"/>
      <c r="I124" s="4"/>
    </row>
    <row r="125" spans="1:9" ht="9.9499999999999993" customHeight="1">
      <c r="A125" s="109"/>
      <c r="B125" s="109"/>
      <c r="C125" s="109"/>
      <c r="D125" s="4"/>
      <c r="E125" s="4"/>
      <c r="F125" s="4"/>
      <c r="G125" s="4"/>
      <c r="H125" s="4"/>
      <c r="I125" s="4"/>
    </row>
    <row r="126" spans="1:9" ht="12" customHeight="1">
      <c r="A126" s="4"/>
      <c r="B126" s="4"/>
      <c r="C126" s="4"/>
      <c r="D126" s="116" t="str">
        <f>"TOTAL DA MEMÓRIA DE CÁLCULO: "&amp;TEXT(TRUNC(SUM(F124),4),"0,0000")</f>
        <v>TOTAL DA MEMÓRIA DE CÁLCULO: 14208,0000</v>
      </c>
      <c r="E126" s="116"/>
      <c r="F126" s="116"/>
      <c r="G126" s="116"/>
      <c r="H126" s="116"/>
      <c r="I126" s="116"/>
    </row>
    <row r="127" spans="1:9" ht="9.9499999999999993" customHeight="1">
      <c r="A127" s="109"/>
      <c r="B127" s="109"/>
      <c r="C127" s="109"/>
      <c r="D127" s="109"/>
      <c r="E127" s="4"/>
      <c r="F127" s="4"/>
      <c r="G127" s="4"/>
      <c r="H127" s="4"/>
      <c r="I127" s="4"/>
    </row>
    <row r="128" spans="1:9" ht="20.100000000000001" customHeight="1">
      <c r="A128" s="114" t="s">
        <v>283</v>
      </c>
      <c r="B128" s="114"/>
      <c r="C128" s="114"/>
      <c r="D128" s="114"/>
      <c r="E128" s="114"/>
      <c r="F128" s="114"/>
      <c r="G128" s="114"/>
      <c r="H128" s="114"/>
      <c r="I128" s="114"/>
    </row>
    <row r="129" spans="1:9" ht="15" customHeight="1">
      <c r="A129" s="115"/>
      <c r="B129" s="115"/>
      <c r="C129" s="16" t="s">
        <v>261</v>
      </c>
      <c r="D129" s="16" t="s">
        <v>232</v>
      </c>
      <c r="E129" s="4"/>
      <c r="F129" s="4"/>
      <c r="G129" s="4"/>
      <c r="H129" s="4"/>
      <c r="I129" s="4"/>
    </row>
    <row r="130" spans="1:9" ht="18.95" customHeight="1">
      <c r="A130" s="17" t="s">
        <v>284</v>
      </c>
      <c r="B130" s="18" t="s">
        <v>285</v>
      </c>
      <c r="C130" s="19">
        <v>12857</v>
      </c>
      <c r="D130" s="20">
        <f>TRUNC(ROUND(C130,2),4)</f>
        <v>12857</v>
      </c>
      <c r="E130" s="4"/>
      <c r="F130" s="4"/>
      <c r="G130" s="4"/>
      <c r="H130" s="4"/>
      <c r="I130" s="4"/>
    </row>
    <row r="131" spans="1:9" ht="15" customHeight="1">
      <c r="A131" s="21"/>
      <c r="B131" s="22"/>
      <c r="C131" s="23"/>
      <c r="D131" s="24">
        <f>TRUNC(SUM(D130:D130),4)</f>
        <v>12857</v>
      </c>
      <c r="E131" s="4"/>
      <c r="F131" s="4"/>
      <c r="G131" s="4"/>
      <c r="H131" s="4"/>
      <c r="I131" s="4"/>
    </row>
    <row r="132" spans="1:9" ht="9.9499999999999993" customHeight="1">
      <c r="A132" s="109"/>
      <c r="B132" s="109"/>
      <c r="C132" s="109"/>
      <c r="D132" s="4"/>
      <c r="E132" s="4"/>
      <c r="F132" s="4"/>
      <c r="G132" s="4"/>
      <c r="H132" s="4"/>
      <c r="I132" s="4"/>
    </row>
    <row r="133" spans="1:9" ht="12" customHeight="1">
      <c r="A133" s="4"/>
      <c r="B133" s="4"/>
      <c r="C133" s="4"/>
      <c r="D133" s="116" t="str">
        <f>"TOTAL DA MEMÓRIA DE CÁLCULO: "&amp;TEXT(TRUNC(SUM(D131),4),"0,0000")</f>
        <v>TOTAL DA MEMÓRIA DE CÁLCULO: 12857,0000</v>
      </c>
      <c r="E133" s="116"/>
      <c r="F133" s="116"/>
      <c r="G133" s="116"/>
      <c r="H133" s="116"/>
      <c r="I133" s="116"/>
    </row>
    <row r="134" spans="1:9" ht="9.9499999999999993" customHeight="1">
      <c r="A134" s="109"/>
      <c r="B134" s="109"/>
      <c r="C134" s="109"/>
      <c r="D134" s="109"/>
      <c r="E134" s="4"/>
      <c r="F134" s="4"/>
      <c r="G134" s="4"/>
      <c r="H134" s="4"/>
      <c r="I134" s="4"/>
    </row>
    <row r="135" spans="1:9" ht="20.100000000000001" customHeight="1">
      <c r="A135" s="114" t="s">
        <v>286</v>
      </c>
      <c r="B135" s="114"/>
      <c r="C135" s="114"/>
      <c r="D135" s="114"/>
      <c r="E135" s="114"/>
      <c r="F135" s="114"/>
      <c r="G135" s="114"/>
      <c r="H135" s="114"/>
      <c r="I135" s="114"/>
    </row>
    <row r="136" spans="1:9" ht="15" customHeight="1">
      <c r="A136" s="115"/>
      <c r="B136" s="115"/>
      <c r="C136" s="16" t="s">
        <v>238</v>
      </c>
      <c r="D136" s="16" t="s">
        <v>239</v>
      </c>
      <c r="E136" s="16" t="s">
        <v>232</v>
      </c>
      <c r="F136" s="4"/>
      <c r="G136" s="4"/>
      <c r="H136" s="4"/>
      <c r="I136" s="4"/>
    </row>
    <row r="137" spans="1:9" ht="12.95" customHeight="1">
      <c r="A137" s="17" t="s">
        <v>287</v>
      </c>
      <c r="B137" s="18" t="s">
        <v>288</v>
      </c>
      <c r="C137" s="19">
        <v>3200</v>
      </c>
      <c r="D137" s="19">
        <v>11.1</v>
      </c>
      <c r="E137" s="20">
        <f>TRUNC(ROUND(D137*C137,2),4)</f>
        <v>35520</v>
      </c>
      <c r="F137" s="4"/>
      <c r="G137" s="4"/>
      <c r="H137" s="4"/>
      <c r="I137" s="4"/>
    </row>
    <row r="138" spans="1:9" ht="15" customHeight="1">
      <c r="A138" s="21"/>
      <c r="B138" s="22"/>
      <c r="C138" s="23"/>
      <c r="D138" s="23"/>
      <c r="E138" s="24">
        <f>TRUNC(SUM(E137:E137),4)</f>
        <v>35520</v>
      </c>
      <c r="F138" s="4"/>
      <c r="G138" s="4"/>
      <c r="H138" s="4"/>
      <c r="I138" s="4"/>
    </row>
    <row r="139" spans="1:9" ht="9.9499999999999993" customHeight="1">
      <c r="A139" s="109"/>
      <c r="B139" s="109"/>
      <c r="C139" s="109"/>
      <c r="D139" s="4"/>
      <c r="E139" s="4"/>
      <c r="F139" s="4"/>
      <c r="G139" s="4"/>
      <c r="H139" s="4"/>
      <c r="I139" s="4"/>
    </row>
    <row r="140" spans="1:9" ht="12" customHeight="1">
      <c r="A140" s="4"/>
      <c r="B140" s="4"/>
      <c r="C140" s="4"/>
      <c r="D140" s="116" t="str">
        <f>"TOTAL DA MEMÓRIA DE CÁLCULO: "&amp;TEXT(TRUNC(SUM(E138),4),"0,0000")</f>
        <v>TOTAL DA MEMÓRIA DE CÁLCULO: 35520,0000</v>
      </c>
      <c r="E140" s="116"/>
      <c r="F140" s="116"/>
      <c r="G140" s="116"/>
      <c r="H140" s="116"/>
      <c r="I140" s="116"/>
    </row>
    <row r="141" spans="1:9" ht="9.9499999999999993" customHeight="1">
      <c r="A141" s="109"/>
      <c r="B141" s="109"/>
      <c r="C141" s="109"/>
      <c r="D141" s="109"/>
      <c r="E141" s="4"/>
      <c r="F141" s="4"/>
      <c r="G141" s="4"/>
      <c r="H141" s="4"/>
      <c r="I141" s="4"/>
    </row>
    <row r="142" spans="1:9" ht="29.1" customHeight="1">
      <c r="A142" s="114" t="s">
        <v>289</v>
      </c>
      <c r="B142" s="114"/>
      <c r="C142" s="114"/>
      <c r="D142" s="114"/>
      <c r="E142" s="114"/>
      <c r="F142" s="114"/>
      <c r="G142" s="114"/>
      <c r="H142" s="114"/>
      <c r="I142" s="114"/>
    </row>
    <row r="143" spans="1:9" ht="15" customHeight="1">
      <c r="A143" s="115"/>
      <c r="B143" s="115"/>
      <c r="C143" s="16" t="s">
        <v>238</v>
      </c>
      <c r="D143" s="16" t="s">
        <v>239</v>
      </c>
      <c r="E143" s="16" t="s">
        <v>290</v>
      </c>
      <c r="F143" s="16" t="s">
        <v>276</v>
      </c>
      <c r="G143" s="16" t="s">
        <v>232</v>
      </c>
      <c r="H143" s="4"/>
      <c r="I143" s="4"/>
    </row>
    <row r="144" spans="1:9" ht="27" customHeight="1">
      <c r="A144" s="17" t="s">
        <v>291</v>
      </c>
      <c r="B144" s="18" t="s">
        <v>292</v>
      </c>
      <c r="C144" s="19">
        <v>1030</v>
      </c>
      <c r="D144" s="19">
        <v>10.8</v>
      </c>
      <c r="E144" s="19">
        <v>0.15</v>
      </c>
      <c r="F144" s="19">
        <v>1.25</v>
      </c>
      <c r="G144" s="20">
        <f>TRUNC(ROUND(D144*C144*E144*F144,2),4)</f>
        <v>2085.75</v>
      </c>
      <c r="H144" s="4"/>
      <c r="I144" s="4"/>
    </row>
    <row r="145" spans="1:9" ht="15" customHeight="1">
      <c r="A145" s="21"/>
      <c r="B145" s="22"/>
      <c r="C145" s="23"/>
      <c r="D145" s="23"/>
      <c r="E145" s="23"/>
      <c r="F145" s="23"/>
      <c r="G145" s="24">
        <f>TRUNC(SUM(G144:G144),4)</f>
        <v>2085.75</v>
      </c>
      <c r="H145" s="4"/>
      <c r="I145" s="4"/>
    </row>
    <row r="146" spans="1:9" ht="9.9499999999999993" customHeight="1">
      <c r="A146" s="109"/>
      <c r="B146" s="109"/>
      <c r="C146" s="109"/>
      <c r="D146" s="4"/>
      <c r="E146" s="4"/>
      <c r="F146" s="4"/>
      <c r="G146" s="4"/>
      <c r="H146" s="4"/>
      <c r="I146" s="4"/>
    </row>
    <row r="147" spans="1:9" ht="12" customHeight="1">
      <c r="A147" s="4"/>
      <c r="B147" s="4"/>
      <c r="C147" s="4"/>
      <c r="D147" s="116" t="str">
        <f>"TOTAL DA MEMÓRIA DE CÁLCULO: "&amp;TEXT(TRUNC(SUM(G145),4),"0,0000")</f>
        <v>TOTAL DA MEMÓRIA DE CÁLCULO: 2085,7500</v>
      </c>
      <c r="E147" s="116"/>
      <c r="F147" s="116"/>
      <c r="G147" s="116"/>
      <c r="H147" s="116"/>
      <c r="I147" s="116"/>
    </row>
    <row r="148" spans="1:9" ht="9.9499999999999993" customHeight="1">
      <c r="A148" s="109"/>
      <c r="B148" s="109"/>
      <c r="C148" s="109"/>
      <c r="D148" s="109"/>
      <c r="E148" s="4"/>
      <c r="F148" s="4"/>
      <c r="G148" s="4"/>
      <c r="H148" s="4"/>
      <c r="I148" s="4"/>
    </row>
    <row r="149" spans="1:9" ht="20.100000000000001" customHeight="1">
      <c r="A149" s="114" t="s">
        <v>293</v>
      </c>
      <c r="B149" s="114"/>
      <c r="C149" s="114"/>
      <c r="D149" s="114"/>
      <c r="E149" s="114"/>
      <c r="F149" s="114"/>
      <c r="G149" s="114"/>
      <c r="H149" s="114"/>
      <c r="I149" s="114"/>
    </row>
    <row r="150" spans="1:9" ht="15" customHeight="1">
      <c r="A150" s="115"/>
      <c r="B150" s="115"/>
      <c r="C150" s="16" t="s">
        <v>238</v>
      </c>
      <c r="D150" s="16" t="s">
        <v>239</v>
      </c>
      <c r="E150" s="16" t="s">
        <v>290</v>
      </c>
      <c r="F150" s="16" t="s">
        <v>267</v>
      </c>
      <c r="G150" s="16" t="s">
        <v>294</v>
      </c>
      <c r="H150" s="16" t="s">
        <v>272</v>
      </c>
      <c r="I150" s="16" t="s">
        <v>232</v>
      </c>
    </row>
    <row r="151" spans="1:9" ht="27" customHeight="1">
      <c r="A151" s="17" t="s">
        <v>291</v>
      </c>
      <c r="B151" s="18" t="s">
        <v>295</v>
      </c>
      <c r="C151" s="19">
        <v>1030</v>
      </c>
      <c r="D151" s="19">
        <v>10.8</v>
      </c>
      <c r="E151" s="19">
        <v>0.15</v>
      </c>
      <c r="F151" s="19">
        <v>1.1003000000000001</v>
      </c>
      <c r="G151" s="19">
        <v>1.875</v>
      </c>
      <c r="H151" s="19">
        <v>5.59</v>
      </c>
      <c r="I151" s="20">
        <f>TRUNC(ROUND(D151*C151*E151*F151*G151*H151,2),4)</f>
        <v>19243.16</v>
      </c>
    </row>
    <row r="152" spans="1:9" ht="15" customHeight="1">
      <c r="A152" s="21"/>
      <c r="B152" s="22"/>
      <c r="C152" s="23"/>
      <c r="D152" s="23"/>
      <c r="E152" s="23"/>
      <c r="F152" s="23"/>
      <c r="G152" s="23"/>
      <c r="H152" s="23"/>
      <c r="I152" s="24">
        <f>TRUNC(SUM(I151:I151),4)</f>
        <v>19243.16</v>
      </c>
    </row>
    <row r="153" spans="1:9" ht="9.9499999999999993" customHeight="1">
      <c r="A153" s="109"/>
      <c r="B153" s="109"/>
      <c r="C153" s="109"/>
      <c r="D153" s="4"/>
      <c r="E153" s="4"/>
      <c r="F153" s="4"/>
      <c r="G153" s="4"/>
      <c r="H153" s="4"/>
      <c r="I153" s="4"/>
    </row>
    <row r="154" spans="1:9" ht="12" customHeight="1">
      <c r="A154" s="4"/>
      <c r="B154" s="4"/>
      <c r="C154" s="4"/>
      <c r="D154" s="116" t="str">
        <f>"TOTAL DA MEMÓRIA DE CÁLCULO: "&amp;TEXT(TRUNC(SUM(I152),4),"0,0000")</f>
        <v>TOTAL DA MEMÓRIA DE CÁLCULO: 19243,1600</v>
      </c>
      <c r="E154" s="116"/>
      <c r="F154" s="116"/>
      <c r="G154" s="116"/>
      <c r="H154" s="116"/>
      <c r="I154" s="116"/>
    </row>
    <row r="155" spans="1:9" ht="9.9499999999999993" customHeight="1">
      <c r="A155" s="109"/>
      <c r="B155" s="109"/>
      <c r="C155" s="109"/>
      <c r="D155" s="109"/>
      <c r="E155" s="4"/>
      <c r="F155" s="4"/>
      <c r="G155" s="4"/>
      <c r="H155" s="4"/>
      <c r="I155" s="4"/>
    </row>
    <row r="156" spans="1:9" ht="29.1" customHeight="1">
      <c r="A156" s="114" t="s">
        <v>296</v>
      </c>
      <c r="B156" s="114"/>
      <c r="C156" s="114"/>
      <c r="D156" s="114"/>
      <c r="E156" s="114"/>
      <c r="F156" s="114"/>
      <c r="G156" s="114"/>
      <c r="H156" s="114"/>
      <c r="I156" s="114"/>
    </row>
    <row r="157" spans="1:9" ht="15" customHeight="1">
      <c r="A157" s="115"/>
      <c r="B157" s="115"/>
      <c r="C157" s="16" t="s">
        <v>238</v>
      </c>
      <c r="D157" s="16" t="s">
        <v>239</v>
      </c>
      <c r="E157" s="16" t="s">
        <v>297</v>
      </c>
      <c r="F157" s="16" t="s">
        <v>232</v>
      </c>
      <c r="G157" s="4"/>
      <c r="H157" s="4"/>
      <c r="I157" s="4"/>
    </row>
    <row r="158" spans="1:9" ht="27" customHeight="1">
      <c r="A158" s="17" t="s">
        <v>291</v>
      </c>
      <c r="B158" s="18" t="s">
        <v>298</v>
      </c>
      <c r="C158" s="19">
        <v>1030</v>
      </c>
      <c r="D158" s="19">
        <v>10.8</v>
      </c>
      <c r="E158" s="19">
        <v>0.15</v>
      </c>
      <c r="F158" s="20">
        <f>TRUNC(ROUND(D158*C158*E158,2),4)</f>
        <v>1668.6</v>
      </c>
      <c r="G158" s="4"/>
      <c r="H158" s="4"/>
      <c r="I158" s="4"/>
    </row>
    <row r="159" spans="1:9" ht="15" customHeight="1">
      <c r="A159" s="21"/>
      <c r="B159" s="22"/>
      <c r="C159" s="23"/>
      <c r="D159" s="23"/>
      <c r="E159" s="23"/>
      <c r="F159" s="24">
        <f>TRUNC(SUM(F158:F158),4)</f>
        <v>1668.6</v>
      </c>
      <c r="G159" s="4"/>
      <c r="H159" s="4"/>
      <c r="I159" s="4"/>
    </row>
    <row r="160" spans="1:9" ht="9.9499999999999993" customHeight="1">
      <c r="A160" s="109"/>
      <c r="B160" s="109"/>
      <c r="C160" s="109"/>
      <c r="D160" s="4"/>
      <c r="E160" s="4"/>
      <c r="F160" s="4"/>
      <c r="G160" s="4"/>
      <c r="H160" s="4"/>
      <c r="I160" s="4"/>
    </row>
    <row r="161" spans="1:9" ht="12" customHeight="1">
      <c r="A161" s="4"/>
      <c r="B161" s="4"/>
      <c r="C161" s="4"/>
      <c r="D161" s="116" t="str">
        <f>"TOTAL DA MEMÓRIA DE CÁLCULO: "&amp;TEXT(TRUNC(SUM(F159),4),"0,0000")</f>
        <v>TOTAL DA MEMÓRIA DE CÁLCULO: 1668,6000</v>
      </c>
      <c r="E161" s="116"/>
      <c r="F161" s="116"/>
      <c r="G161" s="116"/>
      <c r="H161" s="116"/>
      <c r="I161" s="116"/>
    </row>
    <row r="162" spans="1:9" ht="9.9499999999999993" customHeight="1">
      <c r="A162" s="109"/>
      <c r="B162" s="109"/>
      <c r="C162" s="109"/>
      <c r="D162" s="109"/>
      <c r="E162" s="4"/>
      <c r="F162" s="4"/>
      <c r="G162" s="4"/>
      <c r="H162" s="4"/>
      <c r="I162" s="4"/>
    </row>
    <row r="163" spans="1:9" ht="20.100000000000001" customHeight="1">
      <c r="A163" s="114" t="s">
        <v>299</v>
      </c>
      <c r="B163" s="114"/>
      <c r="C163" s="114"/>
      <c r="D163" s="114"/>
      <c r="E163" s="114"/>
      <c r="F163" s="114"/>
      <c r="G163" s="114"/>
      <c r="H163" s="114"/>
      <c r="I163" s="114"/>
    </row>
    <row r="164" spans="1:9" ht="15" customHeight="1">
      <c r="A164" s="115"/>
      <c r="B164" s="115"/>
      <c r="C164" s="16" t="s">
        <v>238</v>
      </c>
      <c r="D164" s="16" t="s">
        <v>239</v>
      </c>
      <c r="E164" s="16" t="s">
        <v>297</v>
      </c>
      <c r="F164" s="16" t="s">
        <v>294</v>
      </c>
      <c r="G164" s="16" t="s">
        <v>272</v>
      </c>
      <c r="H164" s="16" t="s">
        <v>232</v>
      </c>
      <c r="I164" s="4"/>
    </row>
    <row r="165" spans="1:9" ht="27" customHeight="1">
      <c r="A165" s="17" t="s">
        <v>300</v>
      </c>
      <c r="B165" s="18" t="s">
        <v>301</v>
      </c>
      <c r="C165" s="19">
        <v>3200</v>
      </c>
      <c r="D165" s="19">
        <v>10.199999999999999</v>
      </c>
      <c r="E165" s="19">
        <v>0.15</v>
      </c>
      <c r="F165" s="19">
        <v>2.2000000000000002</v>
      </c>
      <c r="G165" s="19">
        <v>81.99</v>
      </c>
      <c r="H165" s="20">
        <f>TRUNC(ROUND((C165*D165*E165*F165*G165),2),4)</f>
        <v>883130.69</v>
      </c>
      <c r="I165" s="4"/>
    </row>
    <row r="166" spans="1:9" ht="15" customHeight="1">
      <c r="A166" s="25"/>
      <c r="B166" s="26"/>
      <c r="C166" s="27"/>
      <c r="D166" s="27"/>
      <c r="E166" s="27"/>
      <c r="F166" s="27"/>
      <c r="G166" s="27"/>
      <c r="H166" s="117">
        <f>TRUNC(SUM(H165:H165),4)</f>
        <v>883130.69</v>
      </c>
      <c r="I166" s="4"/>
    </row>
    <row r="167" spans="1:9" ht="3.95" customHeight="1">
      <c r="A167" s="28"/>
      <c r="B167" s="29"/>
      <c r="C167" s="30"/>
      <c r="D167" s="30"/>
      <c r="E167" s="30"/>
      <c r="F167" s="30"/>
      <c r="G167" s="30"/>
      <c r="H167" s="117"/>
      <c r="I167" s="4"/>
    </row>
    <row r="168" spans="1:9" ht="9.9499999999999993" customHeight="1">
      <c r="A168" s="109"/>
      <c r="B168" s="109"/>
      <c r="C168" s="109"/>
      <c r="D168" s="4"/>
      <c r="E168" s="4"/>
      <c r="F168" s="4"/>
      <c r="G168" s="4"/>
      <c r="H168" s="4"/>
      <c r="I168" s="4"/>
    </row>
    <row r="169" spans="1:9" ht="12" customHeight="1">
      <c r="A169" s="4"/>
      <c r="B169" s="4"/>
      <c r="C169" s="4"/>
      <c r="D169" s="116" t="str">
        <f>"TOTAL DA MEMÓRIA DE CÁLCULO: "&amp;TEXT(TRUNC(SUM(H166),4),"0,0000")</f>
        <v>TOTAL DA MEMÓRIA DE CÁLCULO: 883130,6900</v>
      </c>
      <c r="E169" s="116"/>
      <c r="F169" s="116"/>
      <c r="G169" s="116"/>
      <c r="H169" s="116"/>
      <c r="I169" s="116"/>
    </row>
    <row r="170" spans="1:9" ht="9.9499999999999993" customHeight="1">
      <c r="A170" s="109"/>
      <c r="B170" s="109"/>
      <c r="C170" s="109"/>
      <c r="D170" s="109"/>
      <c r="E170" s="4"/>
      <c r="F170" s="4"/>
      <c r="G170" s="4"/>
      <c r="H170" s="4"/>
      <c r="I170" s="4"/>
    </row>
    <row r="171" spans="1:9" ht="29.1" customHeight="1">
      <c r="A171" s="114" t="s">
        <v>302</v>
      </c>
      <c r="B171" s="114"/>
      <c r="C171" s="114"/>
      <c r="D171" s="114"/>
      <c r="E171" s="114"/>
      <c r="F171" s="114"/>
      <c r="G171" s="114"/>
      <c r="H171" s="114"/>
      <c r="I171" s="114"/>
    </row>
    <row r="172" spans="1:9" ht="15" customHeight="1">
      <c r="A172" s="115"/>
      <c r="B172" s="115"/>
      <c r="C172" s="16" t="s">
        <v>238</v>
      </c>
      <c r="D172" s="16" t="s">
        <v>239</v>
      </c>
      <c r="E172" s="16" t="s">
        <v>297</v>
      </c>
      <c r="F172" s="16" t="s">
        <v>232</v>
      </c>
      <c r="G172" s="4"/>
      <c r="H172" s="4"/>
      <c r="I172" s="4"/>
    </row>
    <row r="173" spans="1:9" ht="12.95" customHeight="1">
      <c r="A173" s="17" t="s">
        <v>287</v>
      </c>
      <c r="B173" s="18" t="s">
        <v>298</v>
      </c>
      <c r="C173" s="19">
        <v>3200</v>
      </c>
      <c r="D173" s="19">
        <v>10.199999999999999</v>
      </c>
      <c r="E173" s="19">
        <v>0.15</v>
      </c>
      <c r="F173" s="20">
        <f>TRUNC(ROUND(D173*C173*E173,2),4)</f>
        <v>4896</v>
      </c>
      <c r="G173" s="4"/>
      <c r="H173" s="4"/>
      <c r="I173" s="4"/>
    </row>
    <row r="174" spans="1:9" ht="15" customHeight="1">
      <c r="A174" s="21"/>
      <c r="B174" s="22"/>
      <c r="C174" s="23"/>
      <c r="D174" s="23"/>
      <c r="E174" s="23"/>
      <c r="F174" s="24">
        <f>TRUNC(SUM(F173:F173),4)</f>
        <v>4896</v>
      </c>
      <c r="G174" s="4"/>
      <c r="H174" s="4"/>
      <c r="I174" s="4"/>
    </row>
    <row r="175" spans="1:9" ht="9.9499999999999993" customHeight="1">
      <c r="A175" s="109"/>
      <c r="B175" s="109"/>
      <c r="C175" s="109"/>
      <c r="D175" s="4"/>
      <c r="E175" s="4"/>
      <c r="F175" s="4"/>
      <c r="G175" s="4"/>
      <c r="H175" s="4"/>
      <c r="I175" s="4"/>
    </row>
    <row r="176" spans="1:9" ht="12" customHeight="1">
      <c r="A176" s="4"/>
      <c r="B176" s="4"/>
      <c r="C176" s="4"/>
      <c r="D176" s="116" t="str">
        <f>"TOTAL DA MEMÓRIA DE CÁLCULO: "&amp;TEXT(TRUNC(SUM(F174),4),"0,0000")</f>
        <v>TOTAL DA MEMÓRIA DE CÁLCULO: 4896,0000</v>
      </c>
      <c r="E176" s="116"/>
      <c r="F176" s="116"/>
      <c r="G176" s="116"/>
      <c r="H176" s="116"/>
      <c r="I176" s="116"/>
    </row>
    <row r="177" spans="1:9" ht="9.9499999999999993" customHeight="1">
      <c r="A177" s="109"/>
      <c r="B177" s="109"/>
      <c r="C177" s="109"/>
      <c r="D177" s="109"/>
      <c r="E177" s="4"/>
      <c r="F177" s="4"/>
      <c r="G177" s="4"/>
      <c r="H177" s="4"/>
      <c r="I177" s="4"/>
    </row>
    <row r="178" spans="1:9" ht="20.100000000000001" customHeight="1">
      <c r="A178" s="114" t="s">
        <v>303</v>
      </c>
      <c r="B178" s="114"/>
      <c r="C178" s="114"/>
      <c r="D178" s="114"/>
      <c r="E178" s="114"/>
      <c r="F178" s="114"/>
      <c r="G178" s="114"/>
      <c r="H178" s="114"/>
      <c r="I178" s="114"/>
    </row>
    <row r="179" spans="1:9" ht="15" customHeight="1">
      <c r="A179" s="115"/>
      <c r="B179" s="115"/>
      <c r="C179" s="16" t="s">
        <v>238</v>
      </c>
      <c r="D179" s="16" t="s">
        <v>239</v>
      </c>
      <c r="E179" s="16" t="s">
        <v>232</v>
      </c>
      <c r="F179" s="4"/>
      <c r="G179" s="4"/>
      <c r="H179" s="4"/>
      <c r="I179" s="4"/>
    </row>
    <row r="180" spans="1:9" ht="12.95" customHeight="1">
      <c r="A180" s="17" t="s">
        <v>304</v>
      </c>
      <c r="B180" s="18" t="s">
        <v>305</v>
      </c>
      <c r="C180" s="19">
        <v>3200</v>
      </c>
      <c r="D180" s="19">
        <v>9.4</v>
      </c>
      <c r="E180" s="20">
        <f>TRUNC(ROUND(C180*D180,2),4)</f>
        <v>30080</v>
      </c>
      <c r="F180" s="4"/>
      <c r="G180" s="4"/>
      <c r="H180" s="4"/>
      <c r="I180" s="4"/>
    </row>
    <row r="181" spans="1:9" ht="15" customHeight="1">
      <c r="A181" s="21"/>
      <c r="B181" s="22"/>
      <c r="C181" s="23"/>
      <c r="D181" s="23"/>
      <c r="E181" s="24">
        <f>TRUNC(SUM(E180:E180),4)</f>
        <v>30080</v>
      </c>
      <c r="F181" s="4"/>
      <c r="G181" s="4"/>
      <c r="H181" s="4"/>
      <c r="I181" s="4"/>
    </row>
    <row r="182" spans="1:9" ht="9.9499999999999993" customHeight="1">
      <c r="A182" s="109"/>
      <c r="B182" s="109"/>
      <c r="C182" s="109"/>
      <c r="D182" s="4"/>
      <c r="E182" s="4"/>
      <c r="F182" s="4"/>
      <c r="G182" s="4"/>
      <c r="H182" s="4"/>
      <c r="I182" s="4"/>
    </row>
    <row r="183" spans="1:9" ht="12" customHeight="1">
      <c r="A183" s="4"/>
      <c r="B183" s="4"/>
      <c r="C183" s="4"/>
      <c r="D183" s="116" t="str">
        <f>"TOTAL DA MEMÓRIA DE CÁLCULO: "&amp;TEXT(TRUNC(SUM(E181),4),"0,0000")</f>
        <v>TOTAL DA MEMÓRIA DE CÁLCULO: 30080,0000</v>
      </c>
      <c r="E183" s="116"/>
      <c r="F183" s="116"/>
      <c r="G183" s="116"/>
      <c r="H183" s="116"/>
      <c r="I183" s="116"/>
    </row>
    <row r="184" spans="1:9" ht="9.9499999999999993" customHeight="1">
      <c r="A184" s="109"/>
      <c r="B184" s="109"/>
      <c r="C184" s="109"/>
      <c r="D184" s="109"/>
      <c r="E184" s="4"/>
      <c r="F184" s="4"/>
      <c r="G184" s="4"/>
      <c r="H184" s="4"/>
      <c r="I184" s="4"/>
    </row>
    <row r="185" spans="1:9" ht="20.100000000000001" customHeight="1">
      <c r="A185" s="114" t="s">
        <v>306</v>
      </c>
      <c r="B185" s="114"/>
      <c r="C185" s="114"/>
      <c r="D185" s="114"/>
      <c r="E185" s="114"/>
      <c r="F185" s="114"/>
      <c r="G185" s="114"/>
      <c r="H185" s="114"/>
      <c r="I185" s="114"/>
    </row>
    <row r="186" spans="1:9" ht="15" customHeight="1">
      <c r="A186" s="115"/>
      <c r="B186" s="115"/>
      <c r="C186" s="16" t="s">
        <v>238</v>
      </c>
      <c r="D186" s="16" t="s">
        <v>239</v>
      </c>
      <c r="E186" s="16" t="s">
        <v>232</v>
      </c>
      <c r="F186" s="4"/>
      <c r="G186" s="4"/>
      <c r="H186" s="4"/>
      <c r="I186" s="4"/>
    </row>
    <row r="187" spans="1:9" ht="12.95" customHeight="1">
      <c r="A187" s="17" t="s">
        <v>304</v>
      </c>
      <c r="B187" s="18" t="s">
        <v>305</v>
      </c>
      <c r="C187" s="19">
        <v>3200</v>
      </c>
      <c r="D187" s="19">
        <v>9.4</v>
      </c>
      <c r="E187" s="20">
        <f>TRUNC(ROUND(C187*D187,2),4)</f>
        <v>30080</v>
      </c>
      <c r="F187" s="4"/>
      <c r="G187" s="4"/>
      <c r="H187" s="4"/>
      <c r="I187" s="4"/>
    </row>
    <row r="188" spans="1:9" ht="15" customHeight="1">
      <c r="A188" s="21"/>
      <c r="B188" s="22"/>
      <c r="C188" s="23"/>
      <c r="D188" s="23"/>
      <c r="E188" s="24">
        <f>TRUNC(SUM(E187:E187),4)</f>
        <v>30080</v>
      </c>
      <c r="F188" s="4"/>
      <c r="G188" s="4"/>
      <c r="H188" s="4"/>
      <c r="I188" s="4"/>
    </row>
    <row r="189" spans="1:9" ht="9.9499999999999993" customHeight="1">
      <c r="A189" s="109"/>
      <c r="B189" s="109"/>
      <c r="C189" s="109"/>
      <c r="D189" s="4"/>
      <c r="E189" s="4"/>
      <c r="F189" s="4"/>
      <c r="G189" s="4"/>
      <c r="H189" s="4"/>
      <c r="I189" s="4"/>
    </row>
    <row r="190" spans="1:9" ht="12" customHeight="1">
      <c r="A190" s="4"/>
      <c r="B190" s="4"/>
      <c r="C190" s="4"/>
      <c r="D190" s="116" t="str">
        <f>"TOTAL DA MEMÓRIA DE CÁLCULO: "&amp;TEXT(TRUNC(SUM(E188),4),"0,0000")</f>
        <v>TOTAL DA MEMÓRIA DE CÁLCULO: 30080,0000</v>
      </c>
      <c r="E190" s="116"/>
      <c r="F190" s="116"/>
      <c r="G190" s="116"/>
      <c r="H190" s="116"/>
      <c r="I190" s="116"/>
    </row>
    <row r="191" spans="1:9" ht="9.9499999999999993" customHeight="1">
      <c r="A191" s="109"/>
      <c r="B191" s="109"/>
      <c r="C191" s="109"/>
      <c r="D191" s="109"/>
      <c r="E191" s="4"/>
      <c r="F191" s="4"/>
      <c r="G191" s="4"/>
      <c r="H191" s="4"/>
      <c r="I191" s="4"/>
    </row>
    <row r="192" spans="1:9" ht="20.100000000000001" customHeight="1">
      <c r="A192" s="114" t="s">
        <v>307</v>
      </c>
      <c r="B192" s="114"/>
      <c r="C192" s="114"/>
      <c r="D192" s="114"/>
      <c r="E192" s="114"/>
      <c r="F192" s="114"/>
      <c r="G192" s="114"/>
      <c r="H192" s="114"/>
      <c r="I192" s="114"/>
    </row>
    <row r="193" spans="1:9" ht="15" customHeight="1">
      <c r="A193" s="115"/>
      <c r="B193" s="115"/>
      <c r="C193" s="16" t="s">
        <v>238</v>
      </c>
      <c r="D193" s="16" t="s">
        <v>239</v>
      </c>
      <c r="E193" s="16" t="s">
        <v>290</v>
      </c>
      <c r="F193" s="16" t="s">
        <v>251</v>
      </c>
      <c r="G193" s="16" t="s">
        <v>232</v>
      </c>
      <c r="H193" s="4"/>
      <c r="I193" s="4"/>
    </row>
    <row r="194" spans="1:9" ht="44.1" customHeight="1">
      <c r="A194" s="17" t="s">
        <v>308</v>
      </c>
      <c r="B194" s="18" t="s">
        <v>309</v>
      </c>
      <c r="C194" s="19">
        <v>3200</v>
      </c>
      <c r="D194" s="19">
        <v>9.4</v>
      </c>
      <c r="E194" s="19">
        <v>0.05</v>
      </c>
      <c r="F194" s="19">
        <v>2.4</v>
      </c>
      <c r="G194" s="20">
        <f>TRUNC(ROUND(C194*D194*E194*F194,2),4)</f>
        <v>3609.6</v>
      </c>
      <c r="H194" s="4"/>
      <c r="I194" s="4"/>
    </row>
    <row r="195" spans="1:9" ht="15" customHeight="1">
      <c r="A195" s="21"/>
      <c r="B195" s="22"/>
      <c r="C195" s="23"/>
      <c r="D195" s="23"/>
      <c r="E195" s="23"/>
      <c r="F195" s="23"/>
      <c r="G195" s="24">
        <f>TRUNC(SUM(G194:G194),4)</f>
        <v>3609.6</v>
      </c>
      <c r="H195" s="4"/>
      <c r="I195" s="4"/>
    </row>
    <row r="196" spans="1:9" ht="9.9499999999999993" customHeight="1">
      <c r="A196" s="109"/>
      <c r="B196" s="109"/>
      <c r="C196" s="109"/>
      <c r="D196" s="4"/>
      <c r="E196" s="4"/>
      <c r="F196" s="4"/>
      <c r="G196" s="4"/>
      <c r="H196" s="4"/>
      <c r="I196" s="4"/>
    </row>
    <row r="197" spans="1:9" ht="12" customHeight="1">
      <c r="A197" s="4"/>
      <c r="B197" s="4"/>
      <c r="C197" s="4"/>
      <c r="D197" s="116" t="str">
        <f>"TOTAL DA MEMÓRIA DE CÁLCULO: "&amp;TEXT(TRUNC(SUM(G195),4),"0,0000")</f>
        <v>TOTAL DA MEMÓRIA DE CÁLCULO: 3609,6000</v>
      </c>
      <c r="E197" s="116"/>
      <c r="F197" s="116"/>
      <c r="G197" s="116"/>
      <c r="H197" s="116"/>
      <c r="I197" s="116"/>
    </row>
    <row r="198" spans="1:9" ht="9.9499999999999993" customHeight="1">
      <c r="A198" s="109"/>
      <c r="B198" s="109"/>
      <c r="C198" s="109"/>
      <c r="D198" s="109"/>
      <c r="E198" s="4"/>
      <c r="F198" s="4"/>
      <c r="G198" s="4"/>
      <c r="H198" s="4"/>
      <c r="I198" s="4"/>
    </row>
    <row r="199" spans="1:9" ht="29.1" customHeight="1">
      <c r="A199" s="114" t="s">
        <v>310</v>
      </c>
      <c r="B199" s="114"/>
      <c r="C199" s="114"/>
      <c r="D199" s="114"/>
      <c r="E199" s="114"/>
      <c r="F199" s="114"/>
      <c r="G199" s="114"/>
      <c r="H199" s="114"/>
      <c r="I199" s="114"/>
    </row>
    <row r="200" spans="1:9" ht="15" customHeight="1">
      <c r="A200" s="115"/>
      <c r="B200" s="115"/>
      <c r="C200" s="16" t="s">
        <v>238</v>
      </c>
      <c r="D200" s="16" t="s">
        <v>239</v>
      </c>
      <c r="E200" s="16" t="s">
        <v>290</v>
      </c>
      <c r="F200" s="16" t="s">
        <v>251</v>
      </c>
      <c r="G200" s="16" t="s">
        <v>272</v>
      </c>
      <c r="H200" s="16" t="s">
        <v>232</v>
      </c>
      <c r="I200" s="4"/>
    </row>
    <row r="201" spans="1:9" ht="44.1" customHeight="1">
      <c r="A201" s="17" t="s">
        <v>308</v>
      </c>
      <c r="B201" s="18" t="s">
        <v>311</v>
      </c>
      <c r="C201" s="19">
        <v>3200</v>
      </c>
      <c r="D201" s="19">
        <v>9.4</v>
      </c>
      <c r="E201" s="19">
        <v>0.05</v>
      </c>
      <c r="F201" s="19">
        <v>2.4</v>
      </c>
      <c r="G201" s="19">
        <v>2.4900000000000002</v>
      </c>
      <c r="H201" s="20">
        <f>TRUNC(ROUND(C201*D201*E201*F201*G201,2),4)</f>
        <v>8987.9</v>
      </c>
      <c r="I201" s="4"/>
    </row>
    <row r="202" spans="1:9" ht="15" customHeight="1">
      <c r="A202" s="21"/>
      <c r="B202" s="22"/>
      <c r="C202" s="23"/>
      <c r="D202" s="23"/>
      <c r="E202" s="23"/>
      <c r="F202" s="23"/>
      <c r="G202" s="23"/>
      <c r="H202" s="24">
        <f>TRUNC(SUM(H201:H201),4)</f>
        <v>8987.9</v>
      </c>
      <c r="I202" s="4"/>
    </row>
    <row r="203" spans="1:9" ht="9.9499999999999993" customHeight="1">
      <c r="A203" s="109"/>
      <c r="B203" s="109"/>
      <c r="C203" s="109"/>
      <c r="D203" s="4"/>
      <c r="E203" s="4"/>
      <c r="F203" s="4"/>
      <c r="G203" s="4"/>
      <c r="H203" s="4"/>
      <c r="I203" s="4"/>
    </row>
    <row r="204" spans="1:9" ht="12" customHeight="1">
      <c r="A204" s="4"/>
      <c r="B204" s="4"/>
      <c r="C204" s="4"/>
      <c r="D204" s="116" t="str">
        <f>"TOTAL DA MEMÓRIA DE CÁLCULO: "&amp;TEXT(TRUNC(SUM(H202),4),"0,0000")</f>
        <v>TOTAL DA MEMÓRIA DE CÁLCULO: 8987,9000</v>
      </c>
      <c r="E204" s="116"/>
      <c r="F204" s="116"/>
      <c r="G204" s="116"/>
      <c r="H204" s="116"/>
      <c r="I204" s="116"/>
    </row>
    <row r="205" spans="1:9" ht="9.9499999999999993" customHeight="1">
      <c r="A205" s="109"/>
      <c r="B205" s="109"/>
      <c r="C205" s="109"/>
      <c r="D205" s="109"/>
      <c r="E205" s="4"/>
      <c r="F205" s="4"/>
      <c r="G205" s="4"/>
      <c r="H205" s="4"/>
      <c r="I205" s="4"/>
    </row>
    <row r="206" spans="1:9" ht="20.100000000000001" customHeight="1">
      <c r="A206" s="114" t="s">
        <v>312</v>
      </c>
      <c r="B206" s="114"/>
      <c r="C206" s="114"/>
      <c r="D206" s="114"/>
      <c r="E206" s="114"/>
      <c r="F206" s="114"/>
      <c r="G206" s="114"/>
      <c r="H206" s="114"/>
      <c r="I206" s="114"/>
    </row>
    <row r="207" spans="1:9" ht="15" customHeight="1">
      <c r="A207" s="115"/>
      <c r="B207" s="115"/>
      <c r="C207" s="16" t="s">
        <v>238</v>
      </c>
      <c r="D207" s="16" t="s">
        <v>239</v>
      </c>
      <c r="E207" s="16" t="s">
        <v>313</v>
      </c>
      <c r="F207" s="16" t="s">
        <v>232</v>
      </c>
      <c r="G207" s="4"/>
      <c r="H207" s="4"/>
      <c r="I207" s="4"/>
    </row>
    <row r="208" spans="1:9" ht="27" customHeight="1">
      <c r="A208" s="17" t="s">
        <v>314</v>
      </c>
      <c r="B208" s="18" t="s">
        <v>315</v>
      </c>
      <c r="C208" s="19">
        <v>3200</v>
      </c>
      <c r="D208" s="19">
        <v>9.4</v>
      </c>
      <c r="E208" s="19">
        <v>1.2999999999999999E-3</v>
      </c>
      <c r="F208" s="20">
        <f>TRUNC(ROUND(C208*D208*E208,2),4)</f>
        <v>39.1</v>
      </c>
      <c r="G208" s="4"/>
      <c r="H208" s="4"/>
      <c r="I208" s="4"/>
    </row>
    <row r="209" spans="1:9" ht="15" customHeight="1">
      <c r="A209" s="21"/>
      <c r="B209" s="22"/>
      <c r="C209" s="23"/>
      <c r="D209" s="23"/>
      <c r="E209" s="23"/>
      <c r="F209" s="24">
        <f>TRUNC(SUM(F208:F208),4)</f>
        <v>39.1</v>
      </c>
      <c r="G209" s="4"/>
      <c r="H209" s="4"/>
      <c r="I209" s="4"/>
    </row>
    <row r="210" spans="1:9" ht="9.9499999999999993" customHeight="1">
      <c r="A210" s="109"/>
      <c r="B210" s="109"/>
      <c r="C210" s="109"/>
      <c r="D210" s="4"/>
      <c r="E210" s="4"/>
      <c r="F210" s="4"/>
      <c r="G210" s="4"/>
      <c r="H210" s="4"/>
      <c r="I210" s="4"/>
    </row>
    <row r="211" spans="1:9" ht="12" customHeight="1">
      <c r="A211" s="4"/>
      <c r="B211" s="4"/>
      <c r="C211" s="4"/>
      <c r="D211" s="116" t="str">
        <f>"TOTAL DA MEMÓRIA DE CÁLCULO: "&amp;TEXT(TRUNC(SUM(F209),4),"0,0000")</f>
        <v>TOTAL DA MEMÓRIA DE CÁLCULO: 39,1000</v>
      </c>
      <c r="E211" s="116"/>
      <c r="F211" s="116"/>
      <c r="G211" s="116"/>
      <c r="H211" s="116"/>
      <c r="I211" s="116"/>
    </row>
    <row r="212" spans="1:9" ht="9.9499999999999993" customHeight="1">
      <c r="A212" s="109"/>
      <c r="B212" s="109"/>
      <c r="C212" s="109"/>
      <c r="D212" s="109"/>
      <c r="E212" s="4"/>
      <c r="F212" s="4"/>
      <c r="G212" s="4"/>
      <c r="H212" s="4"/>
      <c r="I212" s="4"/>
    </row>
    <row r="213" spans="1:9" ht="20.100000000000001" customHeight="1">
      <c r="A213" s="114" t="s">
        <v>316</v>
      </c>
      <c r="B213" s="114"/>
      <c r="C213" s="114"/>
      <c r="D213" s="114"/>
      <c r="E213" s="114"/>
      <c r="F213" s="114"/>
      <c r="G213" s="114"/>
      <c r="H213" s="114"/>
      <c r="I213" s="114"/>
    </row>
    <row r="214" spans="1:9" ht="15" customHeight="1">
      <c r="A214" s="115"/>
      <c r="B214" s="115"/>
      <c r="C214" s="16" t="s">
        <v>238</v>
      </c>
      <c r="D214" s="16" t="s">
        <v>239</v>
      </c>
      <c r="E214" s="16" t="s">
        <v>313</v>
      </c>
      <c r="F214" s="16" t="s">
        <v>232</v>
      </c>
      <c r="G214" s="4"/>
      <c r="H214" s="4"/>
      <c r="I214" s="4"/>
    </row>
    <row r="215" spans="1:9" ht="27" customHeight="1">
      <c r="A215" s="17" t="s">
        <v>317</v>
      </c>
      <c r="B215" s="18" t="s">
        <v>315</v>
      </c>
      <c r="C215" s="19">
        <v>3200</v>
      </c>
      <c r="D215" s="19">
        <v>9.4</v>
      </c>
      <c r="E215" s="19">
        <v>1.2999999999999999E-3</v>
      </c>
      <c r="F215" s="20">
        <f>TRUNC(ROUND(C215*D215*E215,2),4)</f>
        <v>39.1</v>
      </c>
      <c r="G215" s="4"/>
      <c r="H215" s="4"/>
      <c r="I215" s="4"/>
    </row>
    <row r="216" spans="1:9" ht="15" customHeight="1">
      <c r="A216" s="21"/>
      <c r="B216" s="22"/>
      <c r="C216" s="23"/>
      <c r="D216" s="23"/>
      <c r="E216" s="23"/>
      <c r="F216" s="24">
        <f>TRUNC(SUM(F215:F215),4)</f>
        <v>39.1</v>
      </c>
      <c r="G216" s="4"/>
      <c r="H216" s="4"/>
      <c r="I216" s="4"/>
    </row>
    <row r="217" spans="1:9" ht="9.9499999999999993" customHeight="1">
      <c r="A217" s="109"/>
      <c r="B217" s="109"/>
      <c r="C217" s="109"/>
      <c r="D217" s="4"/>
      <c r="E217" s="4"/>
      <c r="F217" s="4"/>
      <c r="G217" s="4"/>
      <c r="H217" s="4"/>
      <c r="I217" s="4"/>
    </row>
    <row r="218" spans="1:9" ht="12" customHeight="1">
      <c r="A218" s="4"/>
      <c r="B218" s="4"/>
      <c r="C218" s="4"/>
      <c r="D218" s="116" t="str">
        <f>"TOTAL DA MEMÓRIA DE CÁLCULO: "&amp;TEXT(TRUNC(SUM(F216),4),"0,0000")</f>
        <v>TOTAL DA MEMÓRIA DE CÁLCULO: 39,1000</v>
      </c>
      <c r="E218" s="116"/>
      <c r="F218" s="116"/>
      <c r="G218" s="116"/>
      <c r="H218" s="116"/>
      <c r="I218" s="116"/>
    </row>
    <row r="219" spans="1:9" ht="9.9499999999999993" customHeight="1">
      <c r="A219" s="109"/>
      <c r="B219" s="109"/>
      <c r="C219" s="109"/>
      <c r="D219" s="109"/>
      <c r="E219" s="4"/>
      <c r="F219" s="4"/>
      <c r="G219" s="4"/>
      <c r="H219" s="4"/>
      <c r="I219" s="4"/>
    </row>
    <row r="220" spans="1:9" ht="20.100000000000001" customHeight="1">
      <c r="A220" s="114" t="s">
        <v>318</v>
      </c>
      <c r="B220" s="114"/>
      <c r="C220" s="114"/>
      <c r="D220" s="114"/>
      <c r="E220" s="114"/>
      <c r="F220" s="114"/>
      <c r="G220" s="114"/>
      <c r="H220" s="114"/>
      <c r="I220" s="114"/>
    </row>
    <row r="221" spans="1:9" ht="15" customHeight="1">
      <c r="A221" s="115"/>
      <c r="B221" s="115"/>
      <c r="C221" s="16" t="s">
        <v>238</v>
      </c>
      <c r="D221" s="16" t="s">
        <v>239</v>
      </c>
      <c r="E221" s="16" t="s">
        <v>313</v>
      </c>
      <c r="F221" s="16" t="s">
        <v>232</v>
      </c>
      <c r="G221" s="4"/>
      <c r="H221" s="4"/>
      <c r="I221" s="4"/>
    </row>
    <row r="222" spans="1:9" ht="27" customHeight="1">
      <c r="A222" s="17" t="s">
        <v>319</v>
      </c>
      <c r="B222" s="18" t="s">
        <v>315</v>
      </c>
      <c r="C222" s="19">
        <v>3200</v>
      </c>
      <c r="D222" s="19">
        <v>9.4</v>
      </c>
      <c r="E222" s="19">
        <v>5.0000000000000001E-4</v>
      </c>
      <c r="F222" s="20">
        <f>TRUNC(ROUND(C222*D222*E222,2),4)</f>
        <v>15.04</v>
      </c>
      <c r="G222" s="4"/>
      <c r="H222" s="4"/>
      <c r="I222" s="4"/>
    </row>
    <row r="223" spans="1:9" ht="15" customHeight="1">
      <c r="A223" s="21"/>
      <c r="B223" s="22"/>
      <c r="C223" s="23"/>
      <c r="D223" s="23"/>
      <c r="E223" s="23"/>
      <c r="F223" s="24">
        <f>TRUNC(SUM(F222:F222),4)</f>
        <v>15.04</v>
      </c>
      <c r="G223" s="4"/>
      <c r="H223" s="4"/>
      <c r="I223" s="4"/>
    </row>
    <row r="224" spans="1:9" ht="9.9499999999999993" customHeight="1">
      <c r="A224" s="109"/>
      <c r="B224" s="109"/>
      <c r="C224" s="109"/>
      <c r="D224" s="4"/>
      <c r="E224" s="4"/>
      <c r="F224" s="4"/>
      <c r="G224" s="4"/>
      <c r="H224" s="4"/>
      <c r="I224" s="4"/>
    </row>
    <row r="225" spans="1:9" ht="12" customHeight="1">
      <c r="A225" s="4"/>
      <c r="B225" s="4"/>
      <c r="C225" s="4"/>
      <c r="D225" s="116" t="str">
        <f>"TOTAL DA MEMÓRIA DE CÁLCULO: "&amp;TEXT(TRUNC(SUM(F223),4),"0,0000")</f>
        <v>TOTAL DA MEMÓRIA DE CÁLCULO: 15,0400</v>
      </c>
      <c r="E225" s="116"/>
      <c r="F225" s="116"/>
      <c r="G225" s="116"/>
      <c r="H225" s="116"/>
      <c r="I225" s="116"/>
    </row>
    <row r="226" spans="1:9" ht="9.9499999999999993" customHeight="1">
      <c r="A226" s="109"/>
      <c r="B226" s="109"/>
      <c r="C226" s="109"/>
      <c r="D226" s="109"/>
      <c r="E226" s="4"/>
      <c r="F226" s="4"/>
      <c r="G226" s="4"/>
      <c r="H226" s="4"/>
      <c r="I226" s="4"/>
    </row>
    <row r="227" spans="1:9" ht="20.100000000000001" customHeight="1">
      <c r="A227" s="114" t="s">
        <v>320</v>
      </c>
      <c r="B227" s="114"/>
      <c r="C227" s="114"/>
      <c r="D227" s="114"/>
      <c r="E227" s="114"/>
      <c r="F227" s="114"/>
      <c r="G227" s="114"/>
      <c r="H227" s="114"/>
      <c r="I227" s="114"/>
    </row>
    <row r="228" spans="1:9" ht="15" customHeight="1">
      <c r="A228" s="115"/>
      <c r="B228" s="115"/>
      <c r="C228" s="16" t="s">
        <v>238</v>
      </c>
      <c r="D228" s="16" t="s">
        <v>239</v>
      </c>
      <c r="E228" s="16" t="s">
        <v>313</v>
      </c>
      <c r="F228" s="16" t="s">
        <v>232</v>
      </c>
      <c r="G228" s="4"/>
      <c r="H228" s="4"/>
      <c r="I228" s="4"/>
    </row>
    <row r="229" spans="1:9" ht="27" customHeight="1">
      <c r="A229" s="17" t="s">
        <v>321</v>
      </c>
      <c r="B229" s="18" t="s">
        <v>315</v>
      </c>
      <c r="C229" s="19">
        <v>3200</v>
      </c>
      <c r="D229" s="19">
        <v>9.4</v>
      </c>
      <c r="E229" s="19">
        <v>5.0000000000000001E-4</v>
      </c>
      <c r="F229" s="20">
        <f>TRUNC(ROUND(C229*D229*E229,2),4)</f>
        <v>15.04</v>
      </c>
      <c r="G229" s="4"/>
      <c r="H229" s="4"/>
      <c r="I229" s="4"/>
    </row>
    <row r="230" spans="1:9" ht="15" customHeight="1">
      <c r="A230" s="21"/>
      <c r="B230" s="22"/>
      <c r="C230" s="23"/>
      <c r="D230" s="23"/>
      <c r="E230" s="23"/>
      <c r="F230" s="24">
        <f>TRUNC(SUM(F229:F229),4)</f>
        <v>15.04</v>
      </c>
      <c r="G230" s="4"/>
      <c r="H230" s="4"/>
      <c r="I230" s="4"/>
    </row>
    <row r="231" spans="1:9" ht="9.9499999999999993" customHeight="1">
      <c r="A231" s="109"/>
      <c r="B231" s="109"/>
      <c r="C231" s="109"/>
      <c r="D231" s="4"/>
      <c r="E231" s="4"/>
      <c r="F231" s="4"/>
      <c r="G231" s="4"/>
      <c r="H231" s="4"/>
      <c r="I231" s="4"/>
    </row>
    <row r="232" spans="1:9" ht="12" customHeight="1">
      <c r="A232" s="4"/>
      <c r="B232" s="4"/>
      <c r="C232" s="4"/>
      <c r="D232" s="116" t="str">
        <f>"TOTAL DA MEMÓRIA DE CÁLCULO: "&amp;TEXT(TRUNC(SUM(F230),4),"0,0000")</f>
        <v>TOTAL DA MEMÓRIA DE CÁLCULO: 15,0400</v>
      </c>
      <c r="E232" s="116"/>
      <c r="F232" s="116"/>
      <c r="G232" s="116"/>
      <c r="H232" s="116"/>
      <c r="I232" s="116"/>
    </row>
    <row r="233" spans="1:9" ht="9.9499999999999993" customHeight="1">
      <c r="A233" s="109"/>
      <c r="B233" s="109"/>
      <c r="C233" s="109"/>
      <c r="D233" s="109"/>
      <c r="E233" s="4"/>
      <c r="F233" s="4"/>
      <c r="G233" s="4"/>
      <c r="H233" s="4"/>
      <c r="I233" s="4"/>
    </row>
    <row r="234" spans="1:9" ht="20.100000000000001" customHeight="1">
      <c r="A234" s="114" t="s">
        <v>322</v>
      </c>
      <c r="B234" s="114"/>
      <c r="C234" s="114"/>
      <c r="D234" s="114"/>
      <c r="E234" s="114"/>
      <c r="F234" s="114"/>
      <c r="G234" s="114"/>
      <c r="H234" s="114"/>
      <c r="I234" s="114"/>
    </row>
    <row r="235" spans="1:9" ht="15" customHeight="1">
      <c r="A235" s="115"/>
      <c r="B235" s="115"/>
      <c r="C235" s="16" t="s">
        <v>238</v>
      </c>
      <c r="D235" s="16" t="s">
        <v>239</v>
      </c>
      <c r="E235" s="16" t="s">
        <v>290</v>
      </c>
      <c r="F235" s="16" t="s">
        <v>313</v>
      </c>
      <c r="G235" s="16" t="s">
        <v>232</v>
      </c>
      <c r="H235" s="4"/>
      <c r="I235" s="4"/>
    </row>
    <row r="236" spans="1:9" ht="27" customHeight="1">
      <c r="A236" s="17" t="s">
        <v>323</v>
      </c>
      <c r="B236" s="18" t="s">
        <v>324</v>
      </c>
      <c r="C236" s="19">
        <v>3200</v>
      </c>
      <c r="D236" s="19">
        <v>9.4</v>
      </c>
      <c r="E236" s="19">
        <v>0.05</v>
      </c>
      <c r="F236" s="19">
        <v>5.5500000000000001E-2</v>
      </c>
      <c r="G236" s="20">
        <f>TRUNC(ROUND(C236*D236*E236*F236,2),4)</f>
        <v>83.47</v>
      </c>
      <c r="H236" s="4"/>
      <c r="I236" s="4"/>
    </row>
    <row r="237" spans="1:9" ht="15" customHeight="1">
      <c r="A237" s="21"/>
      <c r="B237" s="22"/>
      <c r="C237" s="23"/>
      <c r="D237" s="23"/>
      <c r="E237" s="23"/>
      <c r="F237" s="23"/>
      <c r="G237" s="24">
        <f>TRUNC(SUM(G236:G236),4)</f>
        <v>83.47</v>
      </c>
      <c r="H237" s="4"/>
      <c r="I237" s="4"/>
    </row>
    <row r="238" spans="1:9" ht="9.9499999999999993" customHeight="1">
      <c r="A238" s="109"/>
      <c r="B238" s="109"/>
      <c r="C238" s="109"/>
      <c r="D238" s="4"/>
      <c r="E238" s="4"/>
      <c r="F238" s="4"/>
      <c r="G238" s="4"/>
      <c r="H238" s="4"/>
      <c r="I238" s="4"/>
    </row>
    <row r="239" spans="1:9" ht="12" customHeight="1">
      <c r="A239" s="4"/>
      <c r="B239" s="4"/>
      <c r="C239" s="4"/>
      <c r="D239" s="116" t="str">
        <f>"TOTAL DA MEMÓRIA DE CÁLCULO: "&amp;TEXT(TRUNC(SUM(G237),4),"0,0000")</f>
        <v>TOTAL DA MEMÓRIA DE CÁLCULO: 83,4700</v>
      </c>
      <c r="E239" s="116"/>
      <c r="F239" s="116"/>
      <c r="G239" s="116"/>
      <c r="H239" s="116"/>
      <c r="I239" s="116"/>
    </row>
    <row r="240" spans="1:9" ht="9.9499999999999993" customHeight="1">
      <c r="A240" s="109"/>
      <c r="B240" s="109"/>
      <c r="C240" s="109"/>
      <c r="D240" s="109"/>
      <c r="E240" s="4"/>
      <c r="F240" s="4"/>
      <c r="G240" s="4"/>
      <c r="H240" s="4"/>
      <c r="I240" s="4"/>
    </row>
    <row r="241" spans="1:9" ht="20.100000000000001" customHeight="1">
      <c r="A241" s="114" t="s">
        <v>325</v>
      </c>
      <c r="B241" s="114"/>
      <c r="C241" s="114"/>
      <c r="D241" s="114"/>
      <c r="E241" s="114"/>
      <c r="F241" s="114"/>
      <c r="G241" s="114"/>
      <c r="H241" s="114"/>
      <c r="I241" s="114"/>
    </row>
    <row r="242" spans="1:9" ht="15" customHeight="1">
      <c r="A242" s="115"/>
      <c r="B242" s="115"/>
      <c r="C242" s="16" t="s">
        <v>238</v>
      </c>
      <c r="D242" s="16" t="s">
        <v>239</v>
      </c>
      <c r="E242" s="16" t="s">
        <v>290</v>
      </c>
      <c r="F242" s="16" t="s">
        <v>313</v>
      </c>
      <c r="G242" s="16" t="s">
        <v>232</v>
      </c>
      <c r="H242" s="4"/>
      <c r="I242" s="4"/>
    </row>
    <row r="243" spans="1:9" ht="12.95" customHeight="1">
      <c r="A243" s="17" t="s">
        <v>326</v>
      </c>
      <c r="B243" s="18" t="s">
        <v>324</v>
      </c>
      <c r="C243" s="19">
        <v>3200</v>
      </c>
      <c r="D243" s="19">
        <v>9.4</v>
      </c>
      <c r="E243" s="19">
        <v>0.05</v>
      </c>
      <c r="F243" s="19">
        <v>5.5500000000000001E-2</v>
      </c>
      <c r="G243" s="20">
        <f>TRUNC(ROUND(C243*D243*E243*F243,2),4)</f>
        <v>83.47</v>
      </c>
      <c r="H243" s="4"/>
      <c r="I243" s="4"/>
    </row>
    <row r="244" spans="1:9" ht="15" customHeight="1">
      <c r="A244" s="21"/>
      <c r="B244" s="22"/>
      <c r="C244" s="23"/>
      <c r="D244" s="23"/>
      <c r="E244" s="23"/>
      <c r="F244" s="23"/>
      <c r="G244" s="24">
        <f>TRUNC(SUM(G243:G243),4)</f>
        <v>83.47</v>
      </c>
      <c r="H244" s="4"/>
      <c r="I244" s="4"/>
    </row>
    <row r="245" spans="1:9" ht="9.9499999999999993" customHeight="1">
      <c r="A245" s="109"/>
      <c r="B245" s="109"/>
      <c r="C245" s="109"/>
      <c r="D245" s="4"/>
      <c r="E245" s="4"/>
      <c r="F245" s="4"/>
      <c r="G245" s="4"/>
      <c r="H245" s="4"/>
      <c r="I245" s="4"/>
    </row>
    <row r="246" spans="1:9" ht="12" customHeight="1">
      <c r="A246" s="4"/>
      <c r="B246" s="4"/>
      <c r="C246" s="4"/>
      <c r="D246" s="116" t="str">
        <f>"TOTAL DA MEMÓRIA DE CÁLCULO: "&amp;TEXT(TRUNC(SUM(G244),4),"0,0000")</f>
        <v>TOTAL DA MEMÓRIA DE CÁLCULO: 83,4700</v>
      </c>
      <c r="E246" s="116"/>
      <c r="F246" s="116"/>
      <c r="G246" s="116"/>
      <c r="H246" s="116"/>
      <c r="I246" s="116"/>
    </row>
    <row r="247" spans="1:9" ht="9.9499999999999993" customHeight="1">
      <c r="A247" s="109"/>
      <c r="B247" s="109"/>
      <c r="C247" s="109"/>
      <c r="D247" s="109"/>
      <c r="E247" s="4"/>
      <c r="F247" s="4"/>
      <c r="G247" s="4"/>
      <c r="H247" s="4"/>
      <c r="I247" s="4"/>
    </row>
    <row r="248" spans="1:9" ht="20.100000000000001" customHeight="1">
      <c r="A248" s="114" t="s">
        <v>327</v>
      </c>
      <c r="B248" s="114"/>
      <c r="C248" s="114"/>
      <c r="D248" s="114"/>
      <c r="E248" s="114"/>
      <c r="F248" s="114"/>
      <c r="G248" s="114"/>
      <c r="H248" s="114"/>
      <c r="I248" s="114"/>
    </row>
    <row r="249" spans="1:9" ht="15" customHeight="1">
      <c r="A249" s="115"/>
      <c r="B249" s="115"/>
      <c r="C249" s="16" t="s">
        <v>238</v>
      </c>
      <c r="D249" s="16" t="s">
        <v>231</v>
      </c>
      <c r="E249" s="16" t="s">
        <v>232</v>
      </c>
      <c r="F249" s="4"/>
      <c r="G249" s="4"/>
      <c r="H249" s="4"/>
      <c r="I249" s="4"/>
    </row>
    <row r="250" spans="1:9" ht="12.95" customHeight="1">
      <c r="A250" s="17" t="s">
        <v>328</v>
      </c>
      <c r="B250" s="18" t="s">
        <v>329</v>
      </c>
      <c r="C250" s="19">
        <v>3200</v>
      </c>
      <c r="D250" s="19">
        <v>2</v>
      </c>
      <c r="E250" s="20">
        <f>TRUNC(ROUND((C250*D250),2),4)</f>
        <v>6400</v>
      </c>
      <c r="F250" s="4"/>
      <c r="G250" s="4"/>
      <c r="H250" s="4"/>
      <c r="I250" s="4"/>
    </row>
    <row r="251" spans="1:9" ht="15" customHeight="1">
      <c r="A251" s="21"/>
      <c r="B251" s="22"/>
      <c r="C251" s="23"/>
      <c r="D251" s="23"/>
      <c r="E251" s="24">
        <f>TRUNC(SUM(E250:E250),4)</f>
        <v>6400</v>
      </c>
      <c r="F251" s="4"/>
      <c r="G251" s="4"/>
      <c r="H251" s="4"/>
      <c r="I251" s="4"/>
    </row>
    <row r="252" spans="1:9" ht="9.9499999999999993" customHeight="1">
      <c r="A252" s="109"/>
      <c r="B252" s="109"/>
      <c r="C252" s="109"/>
      <c r="D252" s="4"/>
      <c r="E252" s="4"/>
      <c r="F252" s="4"/>
      <c r="G252" s="4"/>
      <c r="H252" s="4"/>
      <c r="I252" s="4"/>
    </row>
    <row r="253" spans="1:9" ht="12" customHeight="1">
      <c r="A253" s="4"/>
      <c r="B253" s="4"/>
      <c r="C253" s="4"/>
      <c r="D253" s="116" t="str">
        <f>"TOTAL DA MEMÓRIA DE CÁLCULO: "&amp;TEXT(TRUNC(SUM(E251),4),"0,0000")</f>
        <v>TOTAL DA MEMÓRIA DE CÁLCULO: 6400,0000</v>
      </c>
      <c r="E253" s="116"/>
      <c r="F253" s="116"/>
      <c r="G253" s="116"/>
      <c r="H253" s="116"/>
      <c r="I253" s="116"/>
    </row>
    <row r="254" spans="1:9" ht="9.9499999999999993" customHeight="1">
      <c r="A254" s="109"/>
      <c r="B254" s="109"/>
      <c r="C254" s="109"/>
      <c r="D254" s="109"/>
      <c r="E254" s="4"/>
      <c r="F254" s="4"/>
      <c r="G254" s="4"/>
      <c r="H254" s="4"/>
      <c r="I254" s="4"/>
    </row>
    <row r="255" spans="1:9" ht="20.100000000000001" customHeight="1">
      <c r="A255" s="114" t="s">
        <v>330</v>
      </c>
      <c r="B255" s="114"/>
      <c r="C255" s="114"/>
      <c r="D255" s="114"/>
      <c r="E255" s="114"/>
      <c r="F255" s="114"/>
      <c r="G255" s="114"/>
      <c r="H255" s="114"/>
      <c r="I255" s="114"/>
    </row>
    <row r="256" spans="1:9" ht="15" customHeight="1">
      <c r="A256" s="115"/>
      <c r="B256" s="115"/>
      <c r="C256" s="16" t="s">
        <v>331</v>
      </c>
      <c r="D256" s="16" t="s">
        <v>238</v>
      </c>
      <c r="E256" s="16" t="s">
        <v>231</v>
      </c>
      <c r="F256" s="16" t="s">
        <v>232</v>
      </c>
      <c r="G256" s="4"/>
      <c r="H256" s="4"/>
      <c r="I256" s="4"/>
    </row>
    <row r="257" spans="1:9" ht="27" customHeight="1">
      <c r="A257" s="17" t="s">
        <v>332</v>
      </c>
      <c r="B257" s="18" t="s">
        <v>333</v>
      </c>
      <c r="C257" s="19">
        <v>0.24</v>
      </c>
      <c r="D257" s="19">
        <v>3200</v>
      </c>
      <c r="E257" s="19">
        <v>2</v>
      </c>
      <c r="F257" s="20">
        <f>TRUNC(ROUND(C257*D257*E257,2),4)</f>
        <v>1536</v>
      </c>
      <c r="G257" s="4"/>
      <c r="H257" s="4"/>
      <c r="I257" s="4"/>
    </row>
    <row r="258" spans="1:9" ht="15" customHeight="1">
      <c r="A258" s="21"/>
      <c r="B258" s="22"/>
      <c r="C258" s="23"/>
      <c r="D258" s="23"/>
      <c r="E258" s="23"/>
      <c r="F258" s="24">
        <f>TRUNC(SUM(F257:F257),4)</f>
        <v>1536</v>
      </c>
      <c r="G258" s="4"/>
      <c r="H258" s="4"/>
      <c r="I258" s="4"/>
    </row>
    <row r="259" spans="1:9" ht="9.9499999999999993" customHeight="1">
      <c r="A259" s="109"/>
      <c r="B259" s="109"/>
      <c r="C259" s="109"/>
      <c r="D259" s="4"/>
      <c r="E259" s="4"/>
      <c r="F259" s="4"/>
      <c r="G259" s="4"/>
      <c r="H259" s="4"/>
      <c r="I259" s="4"/>
    </row>
    <row r="260" spans="1:9" ht="12" customHeight="1">
      <c r="A260" s="4"/>
      <c r="B260" s="4"/>
      <c r="C260" s="4"/>
      <c r="D260" s="116" t="str">
        <f>"TOTAL DA MEMÓRIA DE CÁLCULO: "&amp;TEXT(TRUNC(SUM(F258),4),"0,0000")</f>
        <v>TOTAL DA MEMÓRIA DE CÁLCULO: 1536,0000</v>
      </c>
      <c r="E260" s="116"/>
      <c r="F260" s="116"/>
      <c r="G260" s="116"/>
      <c r="H260" s="116"/>
      <c r="I260" s="116"/>
    </row>
    <row r="261" spans="1:9" ht="9.9499999999999993" customHeight="1">
      <c r="A261" s="109"/>
      <c r="B261" s="109"/>
      <c r="C261" s="109"/>
      <c r="D261" s="109"/>
      <c r="E261" s="4"/>
      <c r="F261" s="4"/>
      <c r="G261" s="4"/>
      <c r="H261" s="4"/>
      <c r="I261" s="4"/>
    </row>
    <row r="262" spans="1:9" ht="29.1" customHeight="1">
      <c r="A262" s="114" t="s">
        <v>334</v>
      </c>
      <c r="B262" s="114"/>
      <c r="C262" s="114"/>
      <c r="D262" s="114"/>
      <c r="E262" s="114"/>
      <c r="F262" s="114"/>
      <c r="G262" s="114"/>
      <c r="H262" s="114"/>
      <c r="I262" s="114"/>
    </row>
    <row r="263" spans="1:9" ht="15" customHeight="1">
      <c r="A263" s="115"/>
      <c r="B263" s="115"/>
      <c r="C263" s="16" t="s">
        <v>238</v>
      </c>
      <c r="D263" s="16" t="s">
        <v>232</v>
      </c>
      <c r="E263" s="4"/>
      <c r="F263" s="4"/>
      <c r="G263" s="4"/>
      <c r="H263" s="4"/>
      <c r="I263" s="4"/>
    </row>
    <row r="264" spans="1:9" ht="12.95" customHeight="1">
      <c r="A264" s="17" t="s">
        <v>335</v>
      </c>
      <c r="B264" s="18" t="s">
        <v>238</v>
      </c>
      <c r="C264" s="19">
        <v>650</v>
      </c>
      <c r="D264" s="20">
        <f t="shared" ref="D264:D269" si="0">TRUNC(C264,4)</f>
        <v>650</v>
      </c>
      <c r="E264" s="4"/>
      <c r="F264" s="4"/>
      <c r="G264" s="4"/>
      <c r="H264" s="4"/>
      <c r="I264" s="4"/>
    </row>
    <row r="265" spans="1:9" ht="12.95" customHeight="1">
      <c r="A265" s="17" t="s">
        <v>336</v>
      </c>
      <c r="B265" s="18" t="s">
        <v>238</v>
      </c>
      <c r="C265" s="19">
        <v>160</v>
      </c>
      <c r="D265" s="20">
        <f t="shared" si="0"/>
        <v>160</v>
      </c>
      <c r="E265" s="4"/>
      <c r="F265" s="4"/>
      <c r="G265" s="4"/>
      <c r="H265" s="4"/>
      <c r="I265" s="4"/>
    </row>
    <row r="266" spans="1:9" ht="12.95" customHeight="1">
      <c r="A266" s="17" t="s">
        <v>337</v>
      </c>
      <c r="B266" s="18" t="s">
        <v>238</v>
      </c>
      <c r="C266" s="19">
        <v>260</v>
      </c>
      <c r="D266" s="20">
        <f t="shared" si="0"/>
        <v>260</v>
      </c>
      <c r="E266" s="4"/>
      <c r="F266" s="4"/>
      <c r="G266" s="4"/>
      <c r="H266" s="4"/>
      <c r="I266" s="4"/>
    </row>
    <row r="267" spans="1:9" ht="12.95" customHeight="1">
      <c r="A267" s="17" t="s">
        <v>338</v>
      </c>
      <c r="B267" s="18" t="s">
        <v>238</v>
      </c>
      <c r="C267" s="19">
        <v>330</v>
      </c>
      <c r="D267" s="20">
        <f t="shared" si="0"/>
        <v>330</v>
      </c>
      <c r="E267" s="4"/>
      <c r="F267" s="4"/>
      <c r="G267" s="4"/>
      <c r="H267" s="4"/>
      <c r="I267" s="4"/>
    </row>
    <row r="268" spans="1:9" ht="12.95" customHeight="1">
      <c r="A268" s="17" t="s">
        <v>339</v>
      </c>
      <c r="B268" s="18" t="s">
        <v>238</v>
      </c>
      <c r="C268" s="19">
        <v>310</v>
      </c>
      <c r="D268" s="20">
        <f t="shared" si="0"/>
        <v>310</v>
      </c>
      <c r="E268" s="4"/>
      <c r="F268" s="4"/>
      <c r="G268" s="4"/>
      <c r="H268" s="4"/>
      <c r="I268" s="4"/>
    </row>
    <row r="269" spans="1:9" ht="12.95" customHeight="1">
      <c r="A269" s="17" t="s">
        <v>340</v>
      </c>
      <c r="B269" s="18" t="s">
        <v>238</v>
      </c>
      <c r="C269" s="19">
        <v>170</v>
      </c>
      <c r="D269" s="20">
        <f t="shared" si="0"/>
        <v>170</v>
      </c>
      <c r="E269" s="4"/>
      <c r="F269" s="4"/>
      <c r="G269" s="4"/>
      <c r="H269" s="4"/>
      <c r="I269" s="4"/>
    </row>
    <row r="270" spans="1:9" ht="15" customHeight="1">
      <c r="A270" s="21"/>
      <c r="B270" s="22"/>
      <c r="C270" s="23"/>
      <c r="D270" s="24">
        <f>TRUNC(SUM(D264:D269),4)</f>
        <v>1880</v>
      </c>
      <c r="E270" s="4"/>
      <c r="F270" s="4"/>
      <c r="G270" s="4"/>
      <c r="H270" s="4"/>
      <c r="I270" s="4"/>
    </row>
    <row r="271" spans="1:9" ht="9.9499999999999993" customHeight="1">
      <c r="A271" s="109"/>
      <c r="B271" s="109"/>
      <c r="C271" s="109"/>
      <c r="D271" s="4"/>
      <c r="E271" s="4"/>
      <c r="F271" s="4"/>
      <c r="G271" s="4"/>
      <c r="H271" s="4"/>
      <c r="I271" s="4"/>
    </row>
    <row r="272" spans="1:9" ht="12" customHeight="1">
      <c r="A272" s="4"/>
      <c r="B272" s="4"/>
      <c r="C272" s="4"/>
      <c r="D272" s="116" t="str">
        <f>"TOTAL DA MEMÓRIA DE CÁLCULO: "&amp;TEXT(TRUNC(SUM(D270),4),"0,0000")</f>
        <v>TOTAL DA MEMÓRIA DE CÁLCULO: 1880,0000</v>
      </c>
      <c r="E272" s="116"/>
      <c r="F272" s="116"/>
      <c r="G272" s="116"/>
      <c r="H272" s="116"/>
      <c r="I272" s="116"/>
    </row>
    <row r="273" spans="1:9" ht="9.9499999999999993" customHeight="1">
      <c r="A273" s="109"/>
      <c r="B273" s="109"/>
      <c r="C273" s="109"/>
      <c r="D273" s="109"/>
      <c r="E273" s="4"/>
      <c r="F273" s="4"/>
      <c r="G273" s="4"/>
      <c r="H273" s="4"/>
      <c r="I273" s="4"/>
    </row>
    <row r="274" spans="1:9" ht="20.100000000000001" customHeight="1">
      <c r="A274" s="114" t="s">
        <v>341</v>
      </c>
      <c r="B274" s="114"/>
      <c r="C274" s="114"/>
      <c r="D274" s="114"/>
      <c r="E274" s="114"/>
      <c r="F274" s="114"/>
      <c r="G274" s="114"/>
      <c r="H274" s="114"/>
      <c r="I274" s="114"/>
    </row>
    <row r="275" spans="1:9" ht="15" customHeight="1">
      <c r="A275" s="115"/>
      <c r="B275" s="115"/>
      <c r="C275" s="16" t="s">
        <v>231</v>
      </c>
      <c r="D275" s="16" t="s">
        <v>232</v>
      </c>
      <c r="E275" s="4"/>
      <c r="F275" s="4"/>
      <c r="G275" s="4"/>
      <c r="H275" s="4"/>
      <c r="I275" s="4"/>
    </row>
    <row r="276" spans="1:9" ht="18.95" customHeight="1">
      <c r="A276" s="17" t="s">
        <v>342</v>
      </c>
      <c r="B276" s="18" t="s">
        <v>231</v>
      </c>
      <c r="C276" s="19">
        <v>101</v>
      </c>
      <c r="D276" s="20">
        <f>TRUNC(C276,4)</f>
        <v>101</v>
      </c>
      <c r="E276" s="4"/>
      <c r="F276" s="4"/>
      <c r="G276" s="4"/>
      <c r="H276" s="4"/>
      <c r="I276" s="4"/>
    </row>
    <row r="277" spans="1:9" ht="15" customHeight="1">
      <c r="A277" s="21"/>
      <c r="B277" s="22"/>
      <c r="C277" s="23"/>
      <c r="D277" s="24">
        <f>TRUNC(SUM(D276:D276),4)</f>
        <v>101</v>
      </c>
      <c r="E277" s="4"/>
      <c r="F277" s="4"/>
      <c r="G277" s="4"/>
      <c r="H277" s="4"/>
      <c r="I277" s="4"/>
    </row>
    <row r="278" spans="1:9" ht="9.9499999999999993" customHeight="1">
      <c r="A278" s="109"/>
      <c r="B278" s="109"/>
      <c r="C278" s="109"/>
      <c r="D278" s="4"/>
      <c r="E278" s="4"/>
      <c r="F278" s="4"/>
      <c r="G278" s="4"/>
      <c r="H278" s="4"/>
      <c r="I278" s="4"/>
    </row>
    <row r="279" spans="1:9" ht="12" customHeight="1">
      <c r="A279" s="4"/>
      <c r="B279" s="4"/>
      <c r="C279" s="4"/>
      <c r="D279" s="116" t="str">
        <f>"TOTAL DA MEMÓRIA DE CÁLCULO: "&amp;TEXT(TRUNC(SUM(D277),4),"0,0000")</f>
        <v>TOTAL DA MEMÓRIA DE CÁLCULO: 101,0000</v>
      </c>
      <c r="E279" s="116"/>
      <c r="F279" s="116"/>
      <c r="G279" s="116"/>
      <c r="H279" s="116"/>
      <c r="I279" s="116"/>
    </row>
    <row r="280" spans="1:9" ht="9.9499999999999993" customHeight="1">
      <c r="A280" s="109"/>
      <c r="B280" s="109"/>
      <c r="C280" s="109"/>
      <c r="D280" s="109"/>
      <c r="E280" s="4"/>
      <c r="F280" s="4"/>
      <c r="G280" s="4"/>
      <c r="H280" s="4"/>
      <c r="I280" s="4"/>
    </row>
    <row r="281" spans="1:9" ht="20.100000000000001" customHeight="1">
      <c r="A281" s="114" t="s">
        <v>343</v>
      </c>
      <c r="B281" s="114"/>
      <c r="C281" s="114"/>
      <c r="D281" s="114"/>
      <c r="E281" s="114"/>
      <c r="F281" s="114"/>
      <c r="G281" s="114"/>
      <c r="H281" s="114"/>
      <c r="I281" s="114"/>
    </row>
    <row r="282" spans="1:9" ht="15" customHeight="1">
      <c r="A282" s="115"/>
      <c r="B282" s="115"/>
      <c r="C282" s="16" t="s">
        <v>238</v>
      </c>
      <c r="D282" s="16" t="s">
        <v>232</v>
      </c>
      <c r="E282" s="4"/>
      <c r="F282" s="4"/>
      <c r="G282" s="4"/>
      <c r="H282" s="4"/>
      <c r="I282" s="4"/>
    </row>
    <row r="283" spans="1:9" ht="27" customHeight="1">
      <c r="A283" s="17" t="s">
        <v>344</v>
      </c>
      <c r="B283" s="18" t="s">
        <v>238</v>
      </c>
      <c r="C283" s="19">
        <v>163.32640000000001</v>
      </c>
      <c r="D283" s="20">
        <f>TRUNC(C283,4)</f>
        <v>163.32640000000001</v>
      </c>
      <c r="E283" s="4"/>
      <c r="F283" s="4"/>
      <c r="G283" s="4"/>
      <c r="H283" s="4"/>
      <c r="I283" s="4"/>
    </row>
    <row r="284" spans="1:9" ht="15" customHeight="1">
      <c r="A284" s="21"/>
      <c r="B284" s="22"/>
      <c r="C284" s="23"/>
      <c r="D284" s="24">
        <f>TRUNC(SUM(D283:D283),4)</f>
        <v>163.32640000000001</v>
      </c>
      <c r="E284" s="4"/>
      <c r="F284" s="4"/>
      <c r="G284" s="4"/>
      <c r="H284" s="4"/>
      <c r="I284" s="4"/>
    </row>
    <row r="285" spans="1:9" ht="9.9499999999999993" customHeight="1">
      <c r="A285" s="109"/>
      <c r="B285" s="109"/>
      <c r="C285" s="109"/>
      <c r="D285" s="4"/>
      <c r="E285" s="4"/>
      <c r="F285" s="4"/>
      <c r="G285" s="4"/>
      <c r="H285" s="4"/>
      <c r="I285" s="4"/>
    </row>
    <row r="286" spans="1:9" ht="12" customHeight="1">
      <c r="A286" s="4"/>
      <c r="B286" s="4"/>
      <c r="C286" s="4"/>
      <c r="D286" s="116" t="str">
        <f>"TOTAL DA MEMÓRIA DE CÁLCULO: "&amp;TEXT(TRUNC(SUM(D284),4),"0,0000")</f>
        <v>TOTAL DA MEMÓRIA DE CÁLCULO: 163,3264</v>
      </c>
      <c r="E286" s="116"/>
      <c r="F286" s="116"/>
      <c r="G286" s="116"/>
      <c r="H286" s="116"/>
      <c r="I286" s="116"/>
    </row>
    <row r="287" spans="1:9" ht="9.9499999999999993" customHeight="1">
      <c r="A287" s="109"/>
      <c r="B287" s="109"/>
      <c r="C287" s="109"/>
      <c r="D287" s="109"/>
      <c r="E287" s="4"/>
      <c r="F287" s="4"/>
      <c r="G287" s="4"/>
      <c r="H287" s="4"/>
      <c r="I287" s="4"/>
    </row>
    <row r="288" spans="1:9" ht="20.100000000000001" customHeight="1">
      <c r="A288" s="114" t="s">
        <v>345</v>
      </c>
      <c r="B288" s="114"/>
      <c r="C288" s="114"/>
      <c r="D288" s="114"/>
      <c r="E288" s="114"/>
      <c r="F288" s="114"/>
      <c r="G288" s="114"/>
      <c r="H288" s="114"/>
      <c r="I288" s="114"/>
    </row>
    <row r="289" spans="1:9" ht="15" customHeight="1">
      <c r="A289" s="115"/>
      <c r="B289" s="115"/>
      <c r="C289" s="16" t="s">
        <v>231</v>
      </c>
      <c r="D289" s="16" t="s">
        <v>232</v>
      </c>
      <c r="E289" s="4"/>
      <c r="F289" s="4"/>
      <c r="G289" s="4"/>
      <c r="H289" s="4"/>
      <c r="I289" s="4"/>
    </row>
    <row r="290" spans="1:9" ht="27" customHeight="1">
      <c r="A290" s="17" t="s">
        <v>346</v>
      </c>
      <c r="B290" s="18" t="s">
        <v>231</v>
      </c>
      <c r="C290" s="19">
        <v>101</v>
      </c>
      <c r="D290" s="20">
        <f>TRUNC(C290,4)</f>
        <v>101</v>
      </c>
      <c r="E290" s="4"/>
      <c r="F290" s="4"/>
      <c r="G290" s="4"/>
      <c r="H290" s="4"/>
      <c r="I290" s="4"/>
    </row>
    <row r="291" spans="1:9" ht="15" customHeight="1">
      <c r="A291" s="21"/>
      <c r="B291" s="22"/>
      <c r="C291" s="23"/>
      <c r="D291" s="24">
        <f>TRUNC(SUM(D290:D290),4)</f>
        <v>101</v>
      </c>
      <c r="E291" s="4"/>
      <c r="F291" s="4"/>
      <c r="G291" s="4"/>
      <c r="H291" s="4"/>
      <c r="I291" s="4"/>
    </row>
    <row r="292" spans="1:9" ht="9.9499999999999993" customHeight="1">
      <c r="A292" s="109"/>
      <c r="B292" s="109"/>
      <c r="C292" s="109"/>
      <c r="D292" s="4"/>
      <c r="E292" s="4"/>
      <c r="F292" s="4"/>
      <c r="G292" s="4"/>
      <c r="H292" s="4"/>
      <c r="I292" s="4"/>
    </row>
    <row r="293" spans="1:9" ht="12" customHeight="1">
      <c r="A293" s="4"/>
      <c r="B293" s="4"/>
      <c r="C293" s="4"/>
      <c r="D293" s="116" t="str">
        <f>"TOTAL DA MEMÓRIA DE CÁLCULO: "&amp;TEXT(TRUNC(SUM(D291),4),"0,0000")</f>
        <v>TOTAL DA MEMÓRIA DE CÁLCULO: 101,0000</v>
      </c>
      <c r="E293" s="116"/>
      <c r="F293" s="116"/>
      <c r="G293" s="116"/>
      <c r="H293" s="116"/>
      <c r="I293" s="116"/>
    </row>
    <row r="294" spans="1:9" ht="9.9499999999999993" customHeight="1">
      <c r="A294" s="109"/>
      <c r="B294" s="109"/>
      <c r="C294" s="109"/>
      <c r="D294" s="109"/>
      <c r="E294" s="4"/>
      <c r="F294" s="4"/>
      <c r="G294" s="4"/>
      <c r="H294" s="4"/>
      <c r="I294" s="4"/>
    </row>
    <row r="295" spans="1:9" ht="20.100000000000001" customHeight="1">
      <c r="A295" s="114" t="s">
        <v>347</v>
      </c>
      <c r="B295" s="114"/>
      <c r="C295" s="114"/>
      <c r="D295" s="114"/>
      <c r="E295" s="114"/>
      <c r="F295" s="114"/>
      <c r="G295" s="114"/>
      <c r="H295" s="114"/>
      <c r="I295" s="114"/>
    </row>
    <row r="296" spans="1:9" ht="15" customHeight="1">
      <c r="A296" s="115"/>
      <c r="B296" s="115"/>
      <c r="C296" s="16" t="s">
        <v>231</v>
      </c>
      <c r="D296" s="16" t="s">
        <v>232</v>
      </c>
      <c r="E296" s="4"/>
      <c r="F296" s="4"/>
      <c r="G296" s="4"/>
      <c r="H296" s="4"/>
      <c r="I296" s="4"/>
    </row>
    <row r="297" spans="1:9" ht="12.95" customHeight="1">
      <c r="A297" s="17" t="s">
        <v>348</v>
      </c>
      <c r="B297" s="18" t="s">
        <v>231</v>
      </c>
      <c r="C297" s="19">
        <v>1</v>
      </c>
      <c r="D297" s="20">
        <f>TRUNC(C297,4)</f>
        <v>1</v>
      </c>
      <c r="E297" s="4"/>
      <c r="F297" s="4"/>
      <c r="G297" s="4"/>
      <c r="H297" s="4"/>
      <c r="I297" s="4"/>
    </row>
    <row r="298" spans="1:9" ht="12.95" customHeight="1">
      <c r="A298" s="17" t="s">
        <v>349</v>
      </c>
      <c r="B298" s="18" t="s">
        <v>231</v>
      </c>
      <c r="C298" s="19">
        <v>2</v>
      </c>
      <c r="D298" s="20">
        <f>TRUNC(C298,4)</f>
        <v>2</v>
      </c>
      <c r="E298" s="4"/>
      <c r="F298" s="4"/>
      <c r="G298" s="4"/>
      <c r="H298" s="4"/>
      <c r="I298" s="4"/>
    </row>
    <row r="299" spans="1:9" ht="12.95" customHeight="1">
      <c r="A299" s="17" t="s">
        <v>350</v>
      </c>
      <c r="B299" s="18" t="s">
        <v>231</v>
      </c>
      <c r="C299" s="19">
        <v>1</v>
      </c>
      <c r="D299" s="20">
        <f>TRUNC(C299,4)</f>
        <v>1</v>
      </c>
      <c r="E299" s="4"/>
      <c r="F299" s="4"/>
      <c r="G299" s="4"/>
      <c r="H299" s="4"/>
      <c r="I299" s="4"/>
    </row>
    <row r="300" spans="1:9" ht="12.95" customHeight="1">
      <c r="A300" s="17" t="s">
        <v>351</v>
      </c>
      <c r="B300" s="18" t="s">
        <v>231</v>
      </c>
      <c r="C300" s="19">
        <v>1</v>
      </c>
      <c r="D300" s="20">
        <f>TRUNC(C300,4)</f>
        <v>1</v>
      </c>
      <c r="E300" s="4"/>
      <c r="F300" s="4"/>
      <c r="G300" s="4"/>
      <c r="H300" s="4"/>
      <c r="I300" s="4"/>
    </row>
    <row r="301" spans="1:9" ht="12.95" customHeight="1">
      <c r="A301" s="17" t="s">
        <v>352</v>
      </c>
      <c r="B301" s="18" t="s">
        <v>231</v>
      </c>
      <c r="C301" s="19">
        <v>1</v>
      </c>
      <c r="D301" s="20">
        <f>TRUNC(C301,4)</f>
        <v>1</v>
      </c>
      <c r="E301" s="4"/>
      <c r="F301" s="4"/>
      <c r="G301" s="4"/>
      <c r="H301" s="4"/>
      <c r="I301" s="4"/>
    </row>
    <row r="302" spans="1:9" ht="15" customHeight="1">
      <c r="A302" s="21"/>
      <c r="B302" s="22"/>
      <c r="C302" s="23"/>
      <c r="D302" s="24">
        <f>TRUNC(SUM(D297:D301),4)</f>
        <v>6</v>
      </c>
      <c r="E302" s="4"/>
      <c r="F302" s="4"/>
      <c r="G302" s="4"/>
      <c r="H302" s="4"/>
      <c r="I302" s="4"/>
    </row>
    <row r="303" spans="1:9" ht="9.9499999999999993" customHeight="1">
      <c r="A303" s="109"/>
      <c r="B303" s="109"/>
      <c r="C303" s="109"/>
      <c r="D303" s="4"/>
      <c r="E303" s="4"/>
      <c r="F303" s="4"/>
      <c r="G303" s="4"/>
      <c r="H303" s="4"/>
      <c r="I303" s="4"/>
    </row>
    <row r="304" spans="1:9" ht="12" customHeight="1">
      <c r="A304" s="4"/>
      <c r="B304" s="4"/>
      <c r="C304" s="4"/>
      <c r="D304" s="116" t="str">
        <f>"TOTAL DA MEMÓRIA DE CÁLCULO: "&amp;TEXT(TRUNC(SUM(D302),4),"0,0000")</f>
        <v>TOTAL DA MEMÓRIA DE CÁLCULO: 6,0000</v>
      </c>
      <c r="E304" s="116"/>
      <c r="F304" s="116"/>
      <c r="G304" s="116"/>
      <c r="H304" s="116"/>
      <c r="I304" s="116"/>
    </row>
    <row r="305" spans="1:9" ht="9.9499999999999993" customHeight="1">
      <c r="A305" s="109"/>
      <c r="B305" s="109"/>
      <c r="C305" s="109"/>
      <c r="D305" s="109"/>
      <c r="E305" s="4"/>
      <c r="F305" s="4"/>
      <c r="G305" s="4"/>
      <c r="H305" s="4"/>
      <c r="I305" s="4"/>
    </row>
    <row r="306" spans="1:9" ht="20.100000000000001" customHeight="1">
      <c r="A306" s="114" t="s">
        <v>353</v>
      </c>
      <c r="B306" s="114"/>
      <c r="C306" s="114"/>
      <c r="D306" s="114"/>
      <c r="E306" s="114"/>
      <c r="F306" s="114"/>
      <c r="G306" s="114"/>
      <c r="H306" s="114"/>
      <c r="I306" s="114"/>
    </row>
    <row r="307" spans="1:9" ht="15" customHeight="1">
      <c r="A307" s="115"/>
      <c r="B307" s="115"/>
      <c r="C307" s="16" t="s">
        <v>238</v>
      </c>
      <c r="D307" s="16" t="s">
        <v>232</v>
      </c>
      <c r="E307" s="4"/>
      <c r="F307" s="4"/>
      <c r="G307" s="4"/>
      <c r="H307" s="4"/>
      <c r="I307" s="4"/>
    </row>
    <row r="308" spans="1:9" ht="12.95" customHeight="1">
      <c r="A308" s="17" t="s">
        <v>354</v>
      </c>
      <c r="B308" s="18" t="s">
        <v>238</v>
      </c>
      <c r="C308" s="19">
        <v>13.51</v>
      </c>
      <c r="D308" s="20">
        <f>TRUNC(C308,4)</f>
        <v>13.51</v>
      </c>
      <c r="E308" s="4"/>
      <c r="F308" s="4"/>
      <c r="G308" s="4"/>
      <c r="H308" s="4"/>
      <c r="I308" s="4"/>
    </row>
    <row r="309" spans="1:9" ht="15" customHeight="1">
      <c r="A309" s="21"/>
      <c r="B309" s="22"/>
      <c r="C309" s="23"/>
      <c r="D309" s="24">
        <f>TRUNC(SUM(D308:D308),4)</f>
        <v>13.51</v>
      </c>
      <c r="E309" s="4"/>
      <c r="F309" s="4"/>
      <c r="G309" s="4"/>
      <c r="H309" s="4"/>
      <c r="I309" s="4"/>
    </row>
    <row r="310" spans="1:9" ht="9.9499999999999993" customHeight="1">
      <c r="A310" s="109"/>
      <c r="B310" s="109"/>
      <c r="C310" s="109"/>
      <c r="D310" s="4"/>
      <c r="E310" s="4"/>
      <c r="F310" s="4"/>
      <c r="G310" s="4"/>
      <c r="H310" s="4"/>
      <c r="I310" s="4"/>
    </row>
    <row r="311" spans="1:9" ht="12" customHeight="1">
      <c r="A311" s="4"/>
      <c r="B311" s="4"/>
      <c r="C311" s="4"/>
      <c r="D311" s="116" t="str">
        <f>"TOTAL DA MEMÓRIA DE CÁLCULO: "&amp;TEXT(TRUNC(SUM(D309),4),"0,0000")</f>
        <v>TOTAL DA MEMÓRIA DE CÁLCULO: 13,5100</v>
      </c>
      <c r="E311" s="116"/>
      <c r="F311" s="116"/>
      <c r="G311" s="116"/>
      <c r="H311" s="116"/>
      <c r="I311" s="116"/>
    </row>
    <row r="312" spans="1:9" ht="9.9499999999999993" customHeight="1">
      <c r="A312" s="109"/>
      <c r="B312" s="109"/>
      <c r="C312" s="109"/>
      <c r="D312" s="109"/>
      <c r="E312" s="4"/>
      <c r="F312" s="4"/>
      <c r="G312" s="4"/>
      <c r="H312" s="4"/>
      <c r="I312" s="4"/>
    </row>
    <row r="313" spans="1:9" ht="29.1" customHeight="1">
      <c r="A313" s="114" t="s">
        <v>355</v>
      </c>
      <c r="B313" s="114"/>
      <c r="C313" s="114"/>
      <c r="D313" s="114"/>
      <c r="E313" s="114"/>
      <c r="F313" s="114"/>
      <c r="G313" s="114"/>
      <c r="H313" s="114"/>
      <c r="I313" s="114"/>
    </row>
    <row r="314" spans="1:9" ht="15" customHeight="1">
      <c r="A314" s="115"/>
      <c r="B314" s="115"/>
      <c r="C314" s="16" t="s">
        <v>231</v>
      </c>
      <c r="D314" s="16" t="s">
        <v>232</v>
      </c>
      <c r="E314" s="4"/>
      <c r="F314" s="4"/>
      <c r="G314" s="4"/>
      <c r="H314" s="4"/>
      <c r="I314" s="4"/>
    </row>
    <row r="315" spans="1:9" ht="12.95" customHeight="1">
      <c r="A315" s="17" t="s">
        <v>354</v>
      </c>
      <c r="B315" s="18" t="s">
        <v>231</v>
      </c>
      <c r="C315" s="19">
        <v>2</v>
      </c>
      <c r="D315" s="20">
        <f>TRUNC(C315,4)</f>
        <v>2</v>
      </c>
      <c r="E315" s="4"/>
      <c r="F315" s="4"/>
      <c r="G315" s="4"/>
      <c r="H315" s="4"/>
      <c r="I315" s="4"/>
    </row>
    <row r="316" spans="1:9" ht="15" customHeight="1">
      <c r="A316" s="21"/>
      <c r="B316" s="22"/>
      <c r="C316" s="23"/>
      <c r="D316" s="24">
        <f>TRUNC(SUM(D315:D315),4)</f>
        <v>2</v>
      </c>
      <c r="E316" s="4"/>
      <c r="F316" s="4"/>
      <c r="G316" s="4"/>
      <c r="H316" s="4"/>
      <c r="I316" s="4"/>
    </row>
    <row r="317" spans="1:9" ht="9.9499999999999993" customHeight="1">
      <c r="A317" s="109"/>
      <c r="B317" s="109"/>
      <c r="C317" s="109"/>
      <c r="D317" s="4"/>
      <c r="E317" s="4"/>
      <c r="F317" s="4"/>
      <c r="G317" s="4"/>
      <c r="H317" s="4"/>
      <c r="I317" s="4"/>
    </row>
    <row r="318" spans="1:9" ht="12" customHeight="1">
      <c r="A318" s="4"/>
      <c r="B318" s="4"/>
      <c r="C318" s="4"/>
      <c r="D318" s="116" t="str">
        <f>"TOTAL DA MEMÓRIA DE CÁLCULO: "&amp;TEXT(TRUNC(SUM(D316),4),"0,0000")</f>
        <v>TOTAL DA MEMÓRIA DE CÁLCULO: 2,0000</v>
      </c>
      <c r="E318" s="116"/>
      <c r="F318" s="116"/>
      <c r="G318" s="116"/>
      <c r="H318" s="116"/>
      <c r="I318" s="116"/>
    </row>
    <row r="319" spans="1:9" ht="9.9499999999999993" customHeight="1">
      <c r="A319" s="109"/>
      <c r="B319" s="109"/>
      <c r="C319" s="109"/>
      <c r="D319" s="109"/>
      <c r="E319" s="4"/>
      <c r="F319" s="4"/>
      <c r="G319" s="4"/>
      <c r="H319" s="4"/>
      <c r="I319" s="4"/>
    </row>
    <row r="320" spans="1:9" ht="20.100000000000001" customHeight="1">
      <c r="A320" s="114" t="s">
        <v>356</v>
      </c>
      <c r="B320" s="114"/>
      <c r="C320" s="114"/>
      <c r="D320" s="114"/>
      <c r="E320" s="114"/>
      <c r="F320" s="114"/>
      <c r="G320" s="114"/>
      <c r="H320" s="114"/>
      <c r="I320" s="114"/>
    </row>
    <row r="321" spans="1:9" ht="15" customHeight="1">
      <c r="A321" s="115"/>
      <c r="B321" s="115"/>
      <c r="C321" s="16" t="s">
        <v>238</v>
      </c>
      <c r="D321" s="16" t="s">
        <v>232</v>
      </c>
      <c r="E321" s="4"/>
      <c r="F321" s="4"/>
      <c r="G321" s="4"/>
      <c r="H321" s="4"/>
      <c r="I321" s="4"/>
    </row>
    <row r="322" spans="1:9" ht="12.95" customHeight="1">
      <c r="A322" s="17" t="s">
        <v>357</v>
      </c>
      <c r="B322" s="18" t="s">
        <v>238</v>
      </c>
      <c r="C322" s="19">
        <v>16.84</v>
      </c>
      <c r="D322" s="20">
        <f>TRUNC(C322,4)</f>
        <v>16.84</v>
      </c>
      <c r="E322" s="4"/>
      <c r="F322" s="4"/>
      <c r="G322" s="4"/>
      <c r="H322" s="4"/>
      <c r="I322" s="4"/>
    </row>
    <row r="323" spans="1:9" ht="15" customHeight="1">
      <c r="A323" s="21"/>
      <c r="B323" s="22"/>
      <c r="C323" s="23"/>
      <c r="D323" s="24">
        <f>TRUNC(SUM(D322:D322),4)</f>
        <v>16.84</v>
      </c>
      <c r="E323" s="4"/>
      <c r="F323" s="4"/>
      <c r="G323" s="4"/>
      <c r="H323" s="4"/>
      <c r="I323" s="4"/>
    </row>
    <row r="324" spans="1:9" ht="9.9499999999999993" customHeight="1">
      <c r="A324" s="109"/>
      <c r="B324" s="109"/>
      <c r="C324" s="109"/>
      <c r="D324" s="4"/>
      <c r="E324" s="4"/>
      <c r="F324" s="4"/>
      <c r="G324" s="4"/>
      <c r="H324" s="4"/>
      <c r="I324" s="4"/>
    </row>
    <row r="325" spans="1:9" ht="12" customHeight="1">
      <c r="A325" s="4"/>
      <c r="B325" s="4"/>
      <c r="C325" s="4"/>
      <c r="D325" s="116" t="str">
        <f>"TOTAL DA MEMÓRIA DE CÁLCULO: "&amp;TEXT(TRUNC(SUM(D323),4),"0,0000")</f>
        <v>TOTAL DA MEMÓRIA DE CÁLCULO: 16,8400</v>
      </c>
      <c r="E325" s="116"/>
      <c r="F325" s="116"/>
      <c r="G325" s="116"/>
      <c r="H325" s="116"/>
      <c r="I325" s="116"/>
    </row>
    <row r="326" spans="1:9" ht="9.9499999999999993" customHeight="1">
      <c r="A326" s="109"/>
      <c r="B326" s="109"/>
      <c r="C326" s="109"/>
      <c r="D326" s="109"/>
      <c r="E326" s="4"/>
      <c r="F326" s="4"/>
      <c r="G326" s="4"/>
      <c r="H326" s="4"/>
      <c r="I326" s="4"/>
    </row>
    <row r="327" spans="1:9" ht="29.1" customHeight="1">
      <c r="A327" s="114" t="s">
        <v>358</v>
      </c>
      <c r="B327" s="114"/>
      <c r="C327" s="114"/>
      <c r="D327" s="114"/>
      <c r="E327" s="114"/>
      <c r="F327" s="114"/>
      <c r="G327" s="114"/>
      <c r="H327" s="114"/>
      <c r="I327" s="114"/>
    </row>
    <row r="328" spans="1:9" ht="15" customHeight="1">
      <c r="A328" s="115"/>
      <c r="B328" s="115"/>
      <c r="C328" s="16" t="s">
        <v>231</v>
      </c>
      <c r="D328" s="16" t="s">
        <v>232</v>
      </c>
      <c r="E328" s="4"/>
      <c r="F328" s="4"/>
      <c r="G328" s="4"/>
      <c r="H328" s="4"/>
      <c r="I328" s="4"/>
    </row>
    <row r="329" spans="1:9" ht="12.95" customHeight="1">
      <c r="A329" s="17" t="s">
        <v>357</v>
      </c>
      <c r="B329" s="18" t="s">
        <v>244</v>
      </c>
      <c r="C329" s="19">
        <v>2</v>
      </c>
      <c r="D329" s="20">
        <f>TRUNC(ROUND(C329,2),4)</f>
        <v>2</v>
      </c>
      <c r="E329" s="4"/>
      <c r="F329" s="4"/>
      <c r="G329" s="4"/>
      <c r="H329" s="4"/>
      <c r="I329" s="4"/>
    </row>
    <row r="330" spans="1:9" ht="15" customHeight="1">
      <c r="A330" s="21"/>
      <c r="B330" s="22"/>
      <c r="C330" s="23"/>
      <c r="D330" s="24">
        <f>TRUNC(SUM(D329:D329),4)</f>
        <v>2</v>
      </c>
      <c r="E330" s="4"/>
      <c r="F330" s="4"/>
      <c r="G330" s="4"/>
      <c r="H330" s="4"/>
      <c r="I330" s="4"/>
    </row>
    <row r="331" spans="1:9" ht="9.9499999999999993" customHeight="1">
      <c r="A331" s="109"/>
      <c r="B331" s="109"/>
      <c r="C331" s="109"/>
      <c r="D331" s="4"/>
      <c r="E331" s="4"/>
      <c r="F331" s="4"/>
      <c r="G331" s="4"/>
      <c r="H331" s="4"/>
      <c r="I331" s="4"/>
    </row>
    <row r="332" spans="1:9" ht="12" customHeight="1">
      <c r="A332" s="4"/>
      <c r="B332" s="4"/>
      <c r="C332" s="4"/>
      <c r="D332" s="116" t="str">
        <f>"TOTAL DA MEMÓRIA DE CÁLCULO: "&amp;TEXT(TRUNC(SUM(D330),4),"0,0000")</f>
        <v>TOTAL DA MEMÓRIA DE CÁLCULO: 2,0000</v>
      </c>
      <c r="E332" s="116"/>
      <c r="F332" s="116"/>
      <c r="G332" s="116"/>
      <c r="H332" s="116"/>
      <c r="I332" s="116"/>
    </row>
    <row r="333" spans="1:9" ht="9.9499999999999993" customHeight="1">
      <c r="A333" s="109"/>
      <c r="B333" s="109"/>
      <c r="C333" s="109"/>
      <c r="D333" s="109"/>
      <c r="E333" s="4"/>
      <c r="F333" s="4"/>
      <c r="G333" s="4"/>
      <c r="H333" s="4"/>
      <c r="I333" s="4"/>
    </row>
    <row r="334" spans="1:9" ht="20.100000000000001" customHeight="1">
      <c r="A334" s="114" t="s">
        <v>359</v>
      </c>
      <c r="B334" s="114"/>
      <c r="C334" s="114"/>
      <c r="D334" s="114"/>
      <c r="E334" s="114"/>
      <c r="F334" s="114"/>
      <c r="G334" s="114"/>
      <c r="H334" s="114"/>
      <c r="I334" s="114"/>
    </row>
    <row r="335" spans="1:9" ht="15" customHeight="1">
      <c r="A335" s="115"/>
      <c r="B335" s="115"/>
      <c r="C335" s="16" t="s">
        <v>238</v>
      </c>
      <c r="D335" s="16" t="s">
        <v>232</v>
      </c>
      <c r="E335" s="4"/>
      <c r="F335" s="4"/>
      <c r="G335" s="4"/>
      <c r="H335" s="4"/>
      <c r="I335" s="4"/>
    </row>
    <row r="336" spans="1:9" ht="12.95" customHeight="1">
      <c r="A336" s="17" t="s">
        <v>360</v>
      </c>
      <c r="B336" s="18" t="s">
        <v>361</v>
      </c>
      <c r="C336" s="19">
        <v>15.71</v>
      </c>
      <c r="D336" s="20">
        <f>TRUNC(ROUND(C336,2),4)</f>
        <v>15.71</v>
      </c>
      <c r="E336" s="4"/>
      <c r="F336" s="4"/>
      <c r="G336" s="4"/>
      <c r="H336" s="4"/>
      <c r="I336" s="4"/>
    </row>
    <row r="337" spans="1:9" ht="15" customHeight="1">
      <c r="A337" s="21"/>
      <c r="B337" s="22"/>
      <c r="C337" s="23"/>
      <c r="D337" s="24">
        <f>TRUNC(SUM(D336:D336),4)</f>
        <v>15.71</v>
      </c>
      <c r="E337" s="4"/>
      <c r="F337" s="4"/>
      <c r="G337" s="4"/>
      <c r="H337" s="4"/>
      <c r="I337" s="4"/>
    </row>
    <row r="338" spans="1:9" ht="9.9499999999999993" customHeight="1">
      <c r="A338" s="109"/>
      <c r="B338" s="109"/>
      <c r="C338" s="109"/>
      <c r="D338" s="4"/>
      <c r="E338" s="4"/>
      <c r="F338" s="4"/>
      <c r="G338" s="4"/>
      <c r="H338" s="4"/>
      <c r="I338" s="4"/>
    </row>
    <row r="339" spans="1:9" ht="12" customHeight="1">
      <c r="A339" s="4"/>
      <c r="B339" s="4"/>
      <c r="C339" s="4"/>
      <c r="D339" s="116" t="str">
        <f>"TOTAL DA MEMÓRIA DE CÁLCULO: "&amp;TEXT(TRUNC(SUM(D337),4),"0,0000")</f>
        <v>TOTAL DA MEMÓRIA DE CÁLCULO: 15,7100</v>
      </c>
      <c r="E339" s="116"/>
      <c r="F339" s="116"/>
      <c r="G339" s="116"/>
      <c r="H339" s="116"/>
      <c r="I339" s="116"/>
    </row>
    <row r="340" spans="1:9" ht="9.9499999999999993" customHeight="1">
      <c r="A340" s="109"/>
      <c r="B340" s="109"/>
      <c r="C340" s="109"/>
      <c r="D340" s="109"/>
      <c r="E340" s="4"/>
      <c r="F340" s="4"/>
      <c r="G340" s="4"/>
      <c r="H340" s="4"/>
      <c r="I340" s="4"/>
    </row>
    <row r="341" spans="1:9" ht="29.1" customHeight="1">
      <c r="A341" s="114" t="s">
        <v>362</v>
      </c>
      <c r="B341" s="114"/>
      <c r="C341" s="114"/>
      <c r="D341" s="114"/>
      <c r="E341" s="114"/>
      <c r="F341" s="114"/>
      <c r="G341" s="114"/>
      <c r="H341" s="114"/>
      <c r="I341" s="114"/>
    </row>
    <row r="342" spans="1:9" ht="15" customHeight="1">
      <c r="A342" s="115"/>
      <c r="B342" s="115"/>
      <c r="C342" s="16" t="s">
        <v>231</v>
      </c>
      <c r="D342" s="16" t="s">
        <v>232</v>
      </c>
      <c r="E342" s="4"/>
      <c r="F342" s="4"/>
      <c r="G342" s="4"/>
      <c r="H342" s="4"/>
      <c r="I342" s="4"/>
    </row>
    <row r="343" spans="1:9" ht="12.95" customHeight="1">
      <c r="A343" s="17" t="s">
        <v>360</v>
      </c>
      <c r="B343" s="18" t="s">
        <v>244</v>
      </c>
      <c r="C343" s="19">
        <v>2</v>
      </c>
      <c r="D343" s="20">
        <f>TRUNC(ROUND(C343,2),4)</f>
        <v>2</v>
      </c>
      <c r="E343" s="4"/>
      <c r="F343" s="4"/>
      <c r="G343" s="4"/>
      <c r="H343" s="4"/>
      <c r="I343" s="4"/>
    </row>
    <row r="344" spans="1:9" ht="15" customHeight="1">
      <c r="A344" s="21"/>
      <c r="B344" s="22"/>
      <c r="C344" s="23"/>
      <c r="D344" s="24">
        <f>TRUNC(SUM(D343:D343),4)</f>
        <v>2</v>
      </c>
      <c r="E344" s="4"/>
      <c r="F344" s="4"/>
      <c r="G344" s="4"/>
      <c r="H344" s="4"/>
      <c r="I344" s="4"/>
    </row>
    <row r="345" spans="1:9" ht="9.9499999999999993" customHeight="1">
      <c r="A345" s="109"/>
      <c r="B345" s="109"/>
      <c r="C345" s="109"/>
      <c r="D345" s="4"/>
      <c r="E345" s="4"/>
      <c r="F345" s="4"/>
      <c r="G345" s="4"/>
      <c r="H345" s="4"/>
      <c r="I345" s="4"/>
    </row>
    <row r="346" spans="1:9" ht="12" customHeight="1">
      <c r="A346" s="4"/>
      <c r="B346" s="4"/>
      <c r="C346" s="4"/>
      <c r="D346" s="116" t="str">
        <f>"TOTAL DA MEMÓRIA DE CÁLCULO: "&amp;TEXT(TRUNC(SUM(D344),4),"0,0000")</f>
        <v>TOTAL DA MEMÓRIA DE CÁLCULO: 2,0000</v>
      </c>
      <c r="E346" s="116"/>
      <c r="F346" s="116"/>
      <c r="G346" s="116"/>
      <c r="H346" s="116"/>
      <c r="I346" s="116"/>
    </row>
    <row r="347" spans="1:9" ht="9.9499999999999993" customHeight="1">
      <c r="A347" s="109"/>
      <c r="B347" s="109"/>
      <c r="C347" s="109"/>
      <c r="D347" s="109"/>
      <c r="E347" s="4"/>
      <c r="F347" s="4"/>
      <c r="G347" s="4"/>
      <c r="H347" s="4"/>
      <c r="I347" s="4"/>
    </row>
    <row r="348" spans="1:9" ht="29.1" customHeight="1">
      <c r="A348" s="114" t="s">
        <v>363</v>
      </c>
      <c r="B348" s="114"/>
      <c r="C348" s="114"/>
      <c r="D348" s="114"/>
      <c r="E348" s="114"/>
      <c r="F348" s="114"/>
      <c r="G348" s="114"/>
      <c r="H348" s="114"/>
      <c r="I348" s="114"/>
    </row>
    <row r="349" spans="1:9" ht="15" customHeight="1">
      <c r="A349" s="115"/>
      <c r="B349" s="115"/>
      <c r="C349" s="16" t="s">
        <v>238</v>
      </c>
      <c r="D349" s="16" t="s">
        <v>232</v>
      </c>
      <c r="E349" s="4"/>
      <c r="F349" s="4"/>
      <c r="G349" s="4"/>
      <c r="H349" s="4"/>
      <c r="I349" s="4"/>
    </row>
    <row r="350" spans="1:9" ht="12.95" customHeight="1">
      <c r="A350" s="17" t="s">
        <v>364</v>
      </c>
      <c r="B350" s="18" t="s">
        <v>361</v>
      </c>
      <c r="C350" s="19">
        <v>19.309999999999999</v>
      </c>
      <c r="D350" s="20">
        <f>TRUNC(ROUND(C350,2),4)</f>
        <v>19.309999999999999</v>
      </c>
      <c r="E350" s="4"/>
      <c r="F350" s="4"/>
      <c r="G350" s="4"/>
      <c r="H350" s="4"/>
      <c r="I350" s="4"/>
    </row>
    <row r="351" spans="1:9" ht="15" customHeight="1">
      <c r="A351" s="21"/>
      <c r="B351" s="22"/>
      <c r="C351" s="23"/>
      <c r="D351" s="24">
        <f>TRUNC(SUM(D350:D350),4)</f>
        <v>19.309999999999999</v>
      </c>
      <c r="E351" s="4"/>
      <c r="F351" s="4"/>
      <c r="G351" s="4"/>
      <c r="H351" s="4"/>
      <c r="I351" s="4"/>
    </row>
    <row r="352" spans="1:9" ht="9.9499999999999993" customHeight="1">
      <c r="A352" s="109"/>
      <c r="B352" s="109"/>
      <c r="C352" s="109"/>
      <c r="D352" s="4"/>
      <c r="E352" s="4"/>
      <c r="F352" s="4"/>
      <c r="G352" s="4"/>
      <c r="H352" s="4"/>
      <c r="I352" s="4"/>
    </row>
    <row r="353" spans="1:9" ht="12" customHeight="1">
      <c r="A353" s="4"/>
      <c r="B353" s="4"/>
      <c r="C353" s="4"/>
      <c r="D353" s="116" t="str">
        <f>"TOTAL DA MEMÓRIA DE CÁLCULO: "&amp;TEXT(TRUNC(SUM(D351),4),"0,0000")</f>
        <v>TOTAL DA MEMÓRIA DE CÁLCULO: 19,3100</v>
      </c>
      <c r="E353" s="116"/>
      <c r="F353" s="116"/>
      <c r="G353" s="116"/>
      <c r="H353" s="116"/>
      <c r="I353" s="116"/>
    </row>
    <row r="354" spans="1:9" ht="9.9499999999999993" customHeight="1">
      <c r="A354" s="109"/>
      <c r="B354" s="109"/>
      <c r="C354" s="109"/>
      <c r="D354" s="109"/>
      <c r="E354" s="4"/>
      <c r="F354" s="4"/>
      <c r="G354" s="4"/>
      <c r="H354" s="4"/>
      <c r="I354" s="4"/>
    </row>
    <row r="355" spans="1:9" ht="20.100000000000001" customHeight="1">
      <c r="A355" s="114" t="s">
        <v>365</v>
      </c>
      <c r="B355" s="114"/>
      <c r="C355" s="114"/>
      <c r="D355" s="114"/>
      <c r="E355" s="114"/>
      <c r="F355" s="114"/>
      <c r="G355" s="114"/>
      <c r="H355" s="114"/>
      <c r="I355" s="114"/>
    </row>
    <row r="356" spans="1:9" ht="15" customHeight="1">
      <c r="A356" s="115"/>
      <c r="B356" s="115"/>
      <c r="C356" s="16" t="s">
        <v>231</v>
      </c>
      <c r="D356" s="16" t="s">
        <v>232</v>
      </c>
      <c r="E356" s="4"/>
      <c r="F356" s="4"/>
      <c r="G356" s="4"/>
      <c r="H356" s="4"/>
      <c r="I356" s="4"/>
    </row>
    <row r="357" spans="1:9" ht="12.95" customHeight="1">
      <c r="A357" s="17" t="s">
        <v>364</v>
      </c>
      <c r="B357" s="18" t="s">
        <v>244</v>
      </c>
      <c r="C357" s="19">
        <v>2</v>
      </c>
      <c r="D357" s="20">
        <f>TRUNC(ROUND(C357,2),4)</f>
        <v>2</v>
      </c>
      <c r="E357" s="4"/>
      <c r="F357" s="4"/>
      <c r="G357" s="4"/>
      <c r="H357" s="4"/>
      <c r="I357" s="4"/>
    </row>
    <row r="358" spans="1:9" ht="15" customHeight="1">
      <c r="A358" s="21"/>
      <c r="B358" s="22"/>
      <c r="C358" s="23"/>
      <c r="D358" s="24">
        <f>TRUNC(SUM(D357:D357),4)</f>
        <v>2</v>
      </c>
      <c r="E358" s="4"/>
      <c r="F358" s="4"/>
      <c r="G358" s="4"/>
      <c r="H358" s="4"/>
      <c r="I358" s="4"/>
    </row>
    <row r="359" spans="1:9" ht="9.9499999999999993" customHeight="1">
      <c r="A359" s="109"/>
      <c r="B359" s="109"/>
      <c r="C359" s="109"/>
      <c r="D359" s="4"/>
      <c r="E359" s="4"/>
      <c r="F359" s="4"/>
      <c r="G359" s="4"/>
      <c r="H359" s="4"/>
      <c r="I359" s="4"/>
    </row>
    <row r="360" spans="1:9" ht="12" customHeight="1">
      <c r="A360" s="4"/>
      <c r="B360" s="4"/>
      <c r="C360" s="4"/>
      <c r="D360" s="116" t="str">
        <f>"TOTAL DA MEMÓRIA DE CÁLCULO: "&amp;TEXT(TRUNC(SUM(D358),4),"0,0000")</f>
        <v>TOTAL DA MEMÓRIA DE CÁLCULO: 2,0000</v>
      </c>
      <c r="E360" s="116"/>
      <c r="F360" s="116"/>
      <c r="G360" s="116"/>
      <c r="H360" s="116"/>
      <c r="I360" s="116"/>
    </row>
    <row r="361" spans="1:9" ht="9.9499999999999993" customHeight="1">
      <c r="A361" s="109"/>
      <c r="B361" s="109"/>
      <c r="C361" s="109"/>
      <c r="D361" s="109"/>
      <c r="E361" s="4"/>
      <c r="F361" s="4"/>
      <c r="G361" s="4"/>
      <c r="H361" s="4"/>
      <c r="I361" s="4"/>
    </row>
    <row r="362" spans="1:9" ht="20.100000000000001" customHeight="1">
      <c r="A362" s="114" t="s">
        <v>366</v>
      </c>
      <c r="B362" s="114"/>
      <c r="C362" s="114"/>
      <c r="D362" s="114"/>
      <c r="E362" s="114"/>
      <c r="F362" s="114"/>
      <c r="G362" s="114"/>
      <c r="H362" s="114"/>
      <c r="I362" s="114"/>
    </row>
    <row r="363" spans="1:9" ht="15" customHeight="1">
      <c r="A363" s="115"/>
      <c r="B363" s="115"/>
      <c r="C363" s="16" t="s">
        <v>231</v>
      </c>
      <c r="D363" s="16" t="s">
        <v>232</v>
      </c>
      <c r="E363" s="4"/>
      <c r="F363" s="4"/>
      <c r="G363" s="4"/>
      <c r="H363" s="4"/>
      <c r="I363" s="4"/>
    </row>
    <row r="364" spans="1:9" ht="18.95" customHeight="1">
      <c r="A364" s="17" t="s">
        <v>367</v>
      </c>
      <c r="B364" s="18" t="s">
        <v>231</v>
      </c>
      <c r="C364" s="19">
        <v>1</v>
      </c>
      <c r="D364" s="20">
        <f>TRUNC(C364,4)</f>
        <v>1</v>
      </c>
      <c r="E364" s="4"/>
      <c r="F364" s="4"/>
      <c r="G364" s="4"/>
      <c r="H364" s="4"/>
      <c r="I364" s="4"/>
    </row>
    <row r="365" spans="1:9" ht="15" customHeight="1">
      <c r="A365" s="21"/>
      <c r="B365" s="22"/>
      <c r="C365" s="23"/>
      <c r="D365" s="24">
        <f>TRUNC(SUM(D364:D364),4)</f>
        <v>1</v>
      </c>
      <c r="E365" s="4"/>
      <c r="F365" s="4"/>
      <c r="G365" s="4"/>
      <c r="H365" s="4"/>
      <c r="I365" s="4"/>
    </row>
    <row r="366" spans="1:9" ht="9.9499999999999993" customHeight="1">
      <c r="A366" s="109"/>
      <c r="B366" s="109"/>
      <c r="C366" s="109"/>
      <c r="D366" s="4"/>
      <c r="E366" s="4"/>
      <c r="F366" s="4"/>
      <c r="G366" s="4"/>
      <c r="H366" s="4"/>
      <c r="I366" s="4"/>
    </row>
    <row r="367" spans="1:9" ht="12" customHeight="1">
      <c r="A367" s="4"/>
      <c r="B367" s="4"/>
      <c r="C367" s="4"/>
      <c r="D367" s="116" t="str">
        <f>"TOTAL DA MEMÓRIA DE CÁLCULO: "&amp;TEXT(TRUNC(SUM(D365),4),"0,0000")</f>
        <v>TOTAL DA MEMÓRIA DE CÁLCULO: 1,0000</v>
      </c>
      <c r="E367" s="116"/>
      <c r="F367" s="116"/>
      <c r="G367" s="116"/>
      <c r="H367" s="116"/>
      <c r="I367" s="116"/>
    </row>
    <row r="368" spans="1:9" ht="9.9499999999999993" customHeight="1">
      <c r="A368" s="109"/>
      <c r="B368" s="109"/>
      <c r="C368" s="109"/>
      <c r="D368" s="109"/>
      <c r="E368" s="4"/>
      <c r="F368" s="4"/>
      <c r="G368" s="4"/>
      <c r="H368" s="4"/>
      <c r="I368" s="4"/>
    </row>
    <row r="369" spans="1:9" ht="20.100000000000001" customHeight="1">
      <c r="A369" s="114" t="s">
        <v>368</v>
      </c>
      <c r="B369" s="114"/>
      <c r="C369" s="114"/>
      <c r="D369" s="114"/>
      <c r="E369" s="114"/>
      <c r="F369" s="114"/>
      <c r="G369" s="114"/>
      <c r="H369" s="114"/>
      <c r="I369" s="114"/>
    </row>
    <row r="370" spans="1:9" ht="15" customHeight="1">
      <c r="A370" s="115"/>
      <c r="B370" s="115"/>
      <c r="C370" s="16" t="s">
        <v>231</v>
      </c>
      <c r="D370" s="16" t="s">
        <v>232</v>
      </c>
      <c r="E370" s="4"/>
      <c r="F370" s="4"/>
      <c r="G370" s="4"/>
      <c r="H370" s="4"/>
      <c r="I370" s="4"/>
    </row>
    <row r="371" spans="1:9" ht="12.95" customHeight="1">
      <c r="A371" s="17" t="s">
        <v>369</v>
      </c>
      <c r="B371" s="18" t="s">
        <v>231</v>
      </c>
      <c r="C371" s="19">
        <v>1</v>
      </c>
      <c r="D371" s="20">
        <f>TRUNC(C371,4)</f>
        <v>1</v>
      </c>
      <c r="E371" s="4"/>
      <c r="F371" s="4"/>
      <c r="G371" s="4"/>
      <c r="H371" s="4"/>
      <c r="I371" s="4"/>
    </row>
    <row r="372" spans="1:9" ht="15" customHeight="1">
      <c r="A372" s="21"/>
      <c r="B372" s="22"/>
      <c r="C372" s="23"/>
      <c r="D372" s="24">
        <f>TRUNC(SUM(D371:D371),4)</f>
        <v>1</v>
      </c>
      <c r="E372" s="4"/>
      <c r="F372" s="4"/>
      <c r="G372" s="4"/>
      <c r="H372" s="4"/>
      <c r="I372" s="4"/>
    </row>
    <row r="373" spans="1:9" ht="9.9499999999999993" customHeight="1">
      <c r="A373" s="109"/>
      <c r="B373" s="109"/>
      <c r="C373" s="109"/>
      <c r="D373" s="4"/>
      <c r="E373" s="4"/>
      <c r="F373" s="4"/>
      <c r="G373" s="4"/>
      <c r="H373" s="4"/>
      <c r="I373" s="4"/>
    </row>
    <row r="374" spans="1:9" ht="12" customHeight="1">
      <c r="A374" s="4"/>
      <c r="B374" s="4"/>
      <c r="C374" s="4"/>
      <c r="D374" s="116" t="str">
        <f>"TOTAL DA MEMÓRIA DE CÁLCULO: "&amp;TEXT(TRUNC(SUM(D372),4),"0,0000")</f>
        <v>TOTAL DA MEMÓRIA DE CÁLCULO: 1,0000</v>
      </c>
      <c r="E374" s="116"/>
      <c r="F374" s="116"/>
      <c r="G374" s="116"/>
      <c r="H374" s="116"/>
      <c r="I374" s="116"/>
    </row>
    <row r="375" spans="1:9" ht="9.9499999999999993" customHeight="1">
      <c r="A375" s="109"/>
      <c r="B375" s="109"/>
      <c r="C375" s="109"/>
      <c r="D375" s="109"/>
      <c r="E375" s="4"/>
      <c r="F375" s="4"/>
      <c r="G375" s="4"/>
      <c r="H375" s="4"/>
      <c r="I375" s="4"/>
    </row>
    <row r="376" spans="1:9" ht="20.100000000000001" customHeight="1">
      <c r="A376" s="114" t="s">
        <v>370</v>
      </c>
      <c r="B376" s="114"/>
      <c r="C376" s="114"/>
      <c r="D376" s="114"/>
      <c r="E376" s="114"/>
      <c r="F376" s="114"/>
      <c r="G376" s="114"/>
      <c r="H376" s="114"/>
      <c r="I376" s="114"/>
    </row>
    <row r="377" spans="1:9" ht="15" customHeight="1">
      <c r="A377" s="115"/>
      <c r="B377" s="115"/>
      <c r="C377" s="16" t="s">
        <v>231</v>
      </c>
      <c r="D377" s="16" t="s">
        <v>232</v>
      </c>
      <c r="E377" s="4"/>
      <c r="F377" s="4"/>
      <c r="G377" s="4"/>
      <c r="H377" s="4"/>
      <c r="I377" s="4"/>
    </row>
    <row r="378" spans="1:9" ht="12.95" customHeight="1">
      <c r="A378" s="17" t="s">
        <v>371</v>
      </c>
      <c r="B378" s="18" t="s">
        <v>231</v>
      </c>
      <c r="C378" s="19">
        <v>1</v>
      </c>
      <c r="D378" s="20">
        <f>TRUNC(C378,4)</f>
        <v>1</v>
      </c>
      <c r="E378" s="4"/>
      <c r="F378" s="4"/>
      <c r="G378" s="4"/>
      <c r="H378" s="4"/>
      <c r="I378" s="4"/>
    </row>
    <row r="379" spans="1:9" ht="15" customHeight="1">
      <c r="A379" s="21"/>
      <c r="B379" s="22"/>
      <c r="C379" s="23"/>
      <c r="D379" s="24">
        <f>TRUNC(SUM(D378:D378),4)</f>
        <v>1</v>
      </c>
      <c r="E379" s="4"/>
      <c r="F379" s="4"/>
      <c r="G379" s="4"/>
      <c r="H379" s="4"/>
      <c r="I379" s="4"/>
    </row>
    <row r="380" spans="1:9" ht="9.9499999999999993" customHeight="1">
      <c r="A380" s="109"/>
      <c r="B380" s="109"/>
      <c r="C380" s="109"/>
      <c r="D380" s="4"/>
      <c r="E380" s="4"/>
      <c r="F380" s="4"/>
      <c r="G380" s="4"/>
      <c r="H380" s="4"/>
      <c r="I380" s="4"/>
    </row>
    <row r="381" spans="1:9" ht="12" customHeight="1">
      <c r="A381" s="4"/>
      <c r="B381" s="4"/>
      <c r="C381" s="4"/>
      <c r="D381" s="116" t="str">
        <f>"TOTAL DA MEMÓRIA DE CÁLCULO: "&amp;TEXT(TRUNC(SUM(D379),4),"0,0000")</f>
        <v>TOTAL DA MEMÓRIA DE CÁLCULO: 1,0000</v>
      </c>
      <c r="E381" s="116"/>
      <c r="F381" s="116"/>
      <c r="G381" s="116"/>
      <c r="H381" s="116"/>
      <c r="I381" s="116"/>
    </row>
    <row r="382" spans="1:9" ht="9.9499999999999993" customHeight="1">
      <c r="A382" s="109"/>
      <c r="B382" s="109"/>
      <c r="C382" s="109"/>
      <c r="D382" s="109"/>
      <c r="E382" s="4"/>
      <c r="F382" s="4"/>
      <c r="G382" s="4"/>
      <c r="H382" s="4"/>
      <c r="I382" s="4"/>
    </row>
    <row r="383" spans="1:9" ht="29.1" customHeight="1">
      <c r="A383" s="114" t="s">
        <v>372</v>
      </c>
      <c r="B383" s="114"/>
      <c r="C383" s="114"/>
      <c r="D383" s="114"/>
      <c r="E383" s="114"/>
      <c r="F383" s="114"/>
      <c r="G383" s="114"/>
      <c r="H383" s="114"/>
      <c r="I383" s="114"/>
    </row>
    <row r="384" spans="1:9" ht="15" customHeight="1">
      <c r="A384" s="115"/>
      <c r="B384" s="115"/>
      <c r="C384" s="16" t="s">
        <v>231</v>
      </c>
      <c r="D384" s="16" t="s">
        <v>232</v>
      </c>
      <c r="E384" s="4"/>
      <c r="F384" s="4"/>
      <c r="G384" s="4"/>
      <c r="H384" s="4"/>
      <c r="I384" s="4"/>
    </row>
    <row r="385" spans="1:9" ht="12.95" customHeight="1">
      <c r="A385" s="17" t="s">
        <v>364</v>
      </c>
      <c r="B385" s="18" t="s">
        <v>244</v>
      </c>
      <c r="C385" s="19">
        <v>1</v>
      </c>
      <c r="D385" s="20">
        <f>TRUNC(ROUND(C385,2),4)</f>
        <v>1</v>
      </c>
      <c r="E385" s="4"/>
      <c r="F385" s="4"/>
      <c r="G385" s="4"/>
      <c r="H385" s="4"/>
      <c r="I385" s="4"/>
    </row>
    <row r="386" spans="1:9" ht="15" customHeight="1">
      <c r="A386" s="21"/>
      <c r="B386" s="22"/>
      <c r="C386" s="23"/>
      <c r="D386" s="24">
        <f>TRUNC(SUM(D385:D385),4)</f>
        <v>1</v>
      </c>
      <c r="E386" s="4"/>
      <c r="F386" s="4"/>
      <c r="G386" s="4"/>
      <c r="H386" s="4"/>
      <c r="I386" s="4"/>
    </row>
    <row r="387" spans="1:9" ht="9.9499999999999993" customHeight="1">
      <c r="A387" s="109"/>
      <c r="B387" s="109"/>
      <c r="C387" s="109"/>
      <c r="D387" s="4"/>
      <c r="E387" s="4"/>
      <c r="F387" s="4"/>
      <c r="G387" s="4"/>
      <c r="H387" s="4"/>
      <c r="I387" s="4"/>
    </row>
    <row r="388" spans="1:9" ht="12" customHeight="1">
      <c r="A388" s="4"/>
      <c r="B388" s="4"/>
      <c r="C388" s="4"/>
      <c r="D388" s="116" t="str">
        <f>"TOTAL DA MEMÓRIA DE CÁLCULO: "&amp;TEXT(TRUNC(SUM(D386),4),"0,0000")</f>
        <v>TOTAL DA MEMÓRIA DE CÁLCULO: 1,0000</v>
      </c>
      <c r="E388" s="116"/>
      <c r="F388" s="116"/>
      <c r="G388" s="116"/>
      <c r="H388" s="116"/>
      <c r="I388" s="116"/>
    </row>
    <row r="389" spans="1:9" ht="9.9499999999999993" customHeight="1">
      <c r="A389" s="109"/>
      <c r="B389" s="109"/>
      <c r="C389" s="109"/>
      <c r="D389" s="109"/>
      <c r="E389" s="4"/>
      <c r="F389" s="4"/>
      <c r="G389" s="4"/>
      <c r="H389" s="4"/>
      <c r="I389" s="4"/>
    </row>
    <row r="390" spans="1:9" ht="20.100000000000001" customHeight="1">
      <c r="A390" s="114" t="s">
        <v>373</v>
      </c>
      <c r="B390" s="114"/>
      <c r="C390" s="114"/>
      <c r="D390" s="114"/>
      <c r="E390" s="114"/>
      <c r="F390" s="114"/>
      <c r="G390" s="114"/>
      <c r="H390" s="114"/>
      <c r="I390" s="114"/>
    </row>
    <row r="391" spans="1:9" ht="15" customHeight="1">
      <c r="A391" s="115"/>
      <c r="B391" s="115"/>
      <c r="C391" s="16" t="s">
        <v>374</v>
      </c>
      <c r="D391" s="16" t="s">
        <v>231</v>
      </c>
      <c r="E391" s="16" t="s">
        <v>331</v>
      </c>
      <c r="F391" s="16" t="s">
        <v>232</v>
      </c>
      <c r="G391" s="4"/>
      <c r="H391" s="4"/>
      <c r="I391" s="4"/>
    </row>
    <row r="392" spans="1:9" ht="36" customHeight="1">
      <c r="A392" s="17" t="s">
        <v>375</v>
      </c>
      <c r="B392" s="18" t="s">
        <v>376</v>
      </c>
      <c r="C392" s="19">
        <v>0.19600000000000001</v>
      </c>
      <c r="D392" s="19">
        <v>22</v>
      </c>
      <c r="E392" s="19">
        <v>1.2145999999999999</v>
      </c>
      <c r="F392" s="20">
        <f>TRUNC(ROUND(C392*D392*E392,2),4)</f>
        <v>5.24</v>
      </c>
      <c r="G392" s="4"/>
      <c r="H392" s="4"/>
      <c r="I392" s="4"/>
    </row>
    <row r="393" spans="1:9" ht="36" customHeight="1">
      <c r="A393" s="17" t="s">
        <v>377</v>
      </c>
      <c r="B393" s="18" t="s">
        <v>376</v>
      </c>
      <c r="C393" s="19">
        <v>0.19600000000000001</v>
      </c>
      <c r="D393" s="19">
        <v>15</v>
      </c>
      <c r="E393" s="19">
        <v>1.2145999999999999</v>
      </c>
      <c r="F393" s="20">
        <f>TRUNC(ROUND(C393*D393*E393,2),4)</f>
        <v>3.57</v>
      </c>
      <c r="G393" s="4"/>
      <c r="H393" s="4"/>
      <c r="I393" s="4"/>
    </row>
    <row r="394" spans="1:9" ht="18.95" customHeight="1">
      <c r="A394" s="17" t="s">
        <v>378</v>
      </c>
      <c r="B394" s="18" t="s">
        <v>379</v>
      </c>
      <c r="C394" s="19">
        <v>0.25</v>
      </c>
      <c r="D394" s="19">
        <v>5</v>
      </c>
      <c r="E394" s="19">
        <v>0</v>
      </c>
      <c r="F394" s="20">
        <f t="shared" ref="F394:F399" si="1">TRUNC(ROUND(C394*D394,2),4)</f>
        <v>1.25</v>
      </c>
      <c r="G394" s="4"/>
      <c r="H394" s="4"/>
      <c r="I394" s="4"/>
    </row>
    <row r="395" spans="1:9" ht="18.95" customHeight="1">
      <c r="A395" s="17" t="s">
        <v>380</v>
      </c>
      <c r="B395" s="18" t="s">
        <v>379</v>
      </c>
      <c r="C395" s="19">
        <v>0.25</v>
      </c>
      <c r="D395" s="19">
        <v>7</v>
      </c>
      <c r="E395" s="19">
        <v>0</v>
      </c>
      <c r="F395" s="20">
        <f t="shared" si="1"/>
        <v>1.75</v>
      </c>
      <c r="G395" s="4"/>
      <c r="H395" s="4"/>
      <c r="I395" s="4"/>
    </row>
    <row r="396" spans="1:9" ht="18.95" customHeight="1">
      <c r="A396" s="17" t="s">
        <v>381</v>
      </c>
      <c r="B396" s="18" t="s">
        <v>379</v>
      </c>
      <c r="C396" s="19">
        <v>0.25</v>
      </c>
      <c r="D396" s="19">
        <v>3</v>
      </c>
      <c r="E396" s="19">
        <v>0</v>
      </c>
      <c r="F396" s="20">
        <f t="shared" si="1"/>
        <v>0.75</v>
      </c>
      <c r="G396" s="4"/>
      <c r="H396" s="4"/>
      <c r="I396" s="4"/>
    </row>
    <row r="397" spans="1:9" ht="18.95" customHeight="1">
      <c r="A397" s="17" t="s">
        <v>382</v>
      </c>
      <c r="B397" s="18" t="s">
        <v>379</v>
      </c>
      <c r="C397" s="19">
        <v>1.0149999999999999</v>
      </c>
      <c r="D397" s="19">
        <v>1</v>
      </c>
      <c r="E397" s="19">
        <v>0</v>
      </c>
      <c r="F397" s="20">
        <f t="shared" si="1"/>
        <v>1.02</v>
      </c>
      <c r="G397" s="4"/>
      <c r="H397" s="4"/>
      <c r="I397" s="4"/>
    </row>
    <row r="398" spans="1:9" ht="18.95" customHeight="1">
      <c r="A398" s="17" t="s">
        <v>383</v>
      </c>
      <c r="B398" s="18" t="s">
        <v>379</v>
      </c>
      <c r="C398" s="19">
        <v>1.08</v>
      </c>
      <c r="D398" s="19">
        <v>2</v>
      </c>
      <c r="E398" s="19">
        <v>0</v>
      </c>
      <c r="F398" s="20">
        <f t="shared" si="1"/>
        <v>2.16</v>
      </c>
      <c r="G398" s="4"/>
      <c r="H398" s="4"/>
      <c r="I398" s="4"/>
    </row>
    <row r="399" spans="1:9" ht="18.95" customHeight="1">
      <c r="A399" s="17" t="s">
        <v>384</v>
      </c>
      <c r="B399" s="18" t="s">
        <v>379</v>
      </c>
      <c r="C399" s="19">
        <v>0.62</v>
      </c>
      <c r="D399" s="19">
        <v>3</v>
      </c>
      <c r="E399" s="19">
        <v>0</v>
      </c>
      <c r="F399" s="20">
        <f t="shared" si="1"/>
        <v>1.86</v>
      </c>
      <c r="G399" s="4"/>
      <c r="H399" s="4"/>
      <c r="I399" s="4"/>
    </row>
    <row r="400" spans="1:9" ht="15" customHeight="1">
      <c r="A400" s="21"/>
      <c r="B400" s="22"/>
      <c r="C400" s="23"/>
      <c r="D400" s="23"/>
      <c r="E400" s="23"/>
      <c r="F400" s="24">
        <f>TRUNC(SUM(F392:F399),4)</f>
        <v>17.600000000000001</v>
      </c>
      <c r="G400" s="4"/>
      <c r="H400" s="4"/>
      <c r="I400" s="4"/>
    </row>
    <row r="401" spans="1:9" ht="9.9499999999999993" customHeight="1">
      <c r="A401" s="109"/>
      <c r="B401" s="109"/>
      <c r="C401" s="109"/>
      <c r="D401" s="4"/>
      <c r="E401" s="4"/>
      <c r="F401" s="4"/>
      <c r="G401" s="4"/>
      <c r="H401" s="4"/>
      <c r="I401" s="4"/>
    </row>
    <row r="402" spans="1:9" ht="12" customHeight="1">
      <c r="A402" s="4"/>
      <c r="B402" s="4"/>
      <c r="C402" s="4"/>
      <c r="D402" s="116" t="str">
        <f>"TOTAL DA MEMÓRIA DE CÁLCULO: "&amp;TEXT(TRUNC(SUM(F400),4),"0,0000")</f>
        <v>TOTAL DA MEMÓRIA DE CÁLCULO: 17,6000</v>
      </c>
      <c r="E402" s="116"/>
      <c r="F402" s="116"/>
      <c r="G402" s="116"/>
      <c r="H402" s="116"/>
      <c r="I402" s="116"/>
    </row>
    <row r="403" spans="1:9" ht="9.9499999999999993" customHeight="1">
      <c r="A403" s="109"/>
      <c r="B403" s="109"/>
      <c r="C403" s="109"/>
      <c r="D403" s="109"/>
      <c r="E403" s="4"/>
      <c r="F403" s="4"/>
      <c r="G403" s="4"/>
      <c r="H403" s="4"/>
      <c r="I403" s="4"/>
    </row>
    <row r="404" spans="1:9" ht="29.1" customHeight="1">
      <c r="A404" s="114" t="s">
        <v>385</v>
      </c>
      <c r="B404" s="114"/>
      <c r="C404" s="114"/>
      <c r="D404" s="114"/>
      <c r="E404" s="114"/>
      <c r="F404" s="114"/>
      <c r="G404" s="114"/>
      <c r="H404" s="114"/>
      <c r="I404" s="114"/>
    </row>
    <row r="405" spans="1:9" ht="15" customHeight="1">
      <c r="A405" s="115"/>
      <c r="B405" s="115"/>
      <c r="C405" s="16" t="s">
        <v>231</v>
      </c>
      <c r="D405" s="16" t="s">
        <v>386</v>
      </c>
      <c r="E405" s="16" t="s">
        <v>232</v>
      </c>
      <c r="F405" s="4"/>
      <c r="G405" s="4"/>
      <c r="H405" s="4"/>
      <c r="I405" s="4"/>
    </row>
    <row r="406" spans="1:9" ht="27" customHeight="1">
      <c r="A406" s="17" t="s">
        <v>387</v>
      </c>
      <c r="B406" s="18" t="s">
        <v>388</v>
      </c>
      <c r="C406" s="19">
        <v>52</v>
      </c>
      <c r="D406" s="19">
        <v>1</v>
      </c>
      <c r="E406" s="20">
        <f>TRUNC(ROUND(C406*D406,2),4)</f>
        <v>52</v>
      </c>
      <c r="F406" s="4"/>
      <c r="G406" s="4"/>
      <c r="H406" s="4"/>
      <c r="I406" s="4"/>
    </row>
    <row r="407" spans="1:9" ht="18.95" customHeight="1">
      <c r="A407" s="17" t="s">
        <v>389</v>
      </c>
      <c r="B407" s="18" t="s">
        <v>388</v>
      </c>
      <c r="C407" s="19">
        <v>6</v>
      </c>
      <c r="D407" s="19">
        <v>2</v>
      </c>
      <c r="E407" s="20">
        <f>TRUNC(ROUND(C407*D407,2),4)</f>
        <v>12</v>
      </c>
      <c r="F407" s="4"/>
      <c r="G407" s="4"/>
      <c r="H407" s="4"/>
      <c r="I407" s="4"/>
    </row>
    <row r="408" spans="1:9" ht="15" customHeight="1">
      <c r="A408" s="21"/>
      <c r="B408" s="22"/>
      <c r="C408" s="23"/>
      <c r="D408" s="23"/>
      <c r="E408" s="24">
        <f>TRUNC(SUM(E406:E407),4)</f>
        <v>64</v>
      </c>
      <c r="F408" s="4"/>
      <c r="G408" s="4"/>
      <c r="H408" s="4"/>
      <c r="I408" s="4"/>
    </row>
    <row r="409" spans="1:9" ht="9.9499999999999993" customHeight="1">
      <c r="A409" s="109"/>
      <c r="B409" s="109"/>
      <c r="C409" s="109"/>
      <c r="D409" s="4"/>
      <c r="E409" s="4"/>
      <c r="F409" s="4"/>
      <c r="G409" s="4"/>
      <c r="H409" s="4"/>
      <c r="I409" s="4"/>
    </row>
    <row r="410" spans="1:9" ht="12" customHeight="1">
      <c r="A410" s="4"/>
      <c r="B410" s="4"/>
      <c r="C410" s="4"/>
      <c r="D410" s="116" t="str">
        <f>"TOTAL DA MEMÓRIA DE CÁLCULO: "&amp;TEXT(TRUNC(SUM(E408),4),"0,0000")</f>
        <v>TOTAL DA MEMÓRIA DE CÁLCULO: 64,0000</v>
      </c>
      <c r="E410" s="116"/>
      <c r="F410" s="116"/>
      <c r="G410" s="116"/>
      <c r="H410" s="116"/>
      <c r="I410" s="116"/>
    </row>
    <row r="411" spans="1:9" ht="9.9499999999999993" customHeight="1">
      <c r="A411" s="109"/>
      <c r="B411" s="109"/>
      <c r="C411" s="109"/>
      <c r="D411" s="109"/>
      <c r="E411" s="4"/>
      <c r="F411" s="4"/>
      <c r="G411" s="4"/>
      <c r="H411" s="4"/>
      <c r="I411" s="4"/>
    </row>
    <row r="412" spans="1:9" ht="20.100000000000001" customHeight="1">
      <c r="A412" s="114" t="s">
        <v>390</v>
      </c>
      <c r="B412" s="114"/>
      <c r="C412" s="114"/>
      <c r="D412" s="114"/>
      <c r="E412" s="114"/>
      <c r="F412" s="114"/>
      <c r="G412" s="114"/>
      <c r="H412" s="114"/>
      <c r="I412" s="114"/>
    </row>
    <row r="413" spans="1:9" ht="15" customHeight="1">
      <c r="A413" s="115"/>
      <c r="B413" s="115"/>
      <c r="C413" s="16" t="s">
        <v>374</v>
      </c>
      <c r="D413" s="16" t="s">
        <v>232</v>
      </c>
      <c r="E413" s="4"/>
      <c r="F413" s="4"/>
      <c r="G413" s="4"/>
      <c r="H413" s="4"/>
      <c r="I413" s="4"/>
    </row>
    <row r="414" spans="1:9" ht="18.95" customHeight="1">
      <c r="A414" s="17" t="s">
        <v>391</v>
      </c>
      <c r="B414" s="18" t="s">
        <v>374</v>
      </c>
      <c r="C414" s="19">
        <v>1349.47</v>
      </c>
      <c r="D414" s="20">
        <f>TRUNC(C414,4)</f>
        <v>1349.47</v>
      </c>
      <c r="E414" s="4"/>
      <c r="F414" s="4"/>
      <c r="G414" s="4"/>
      <c r="H414" s="4"/>
      <c r="I414" s="4"/>
    </row>
    <row r="415" spans="1:9" ht="18.95" customHeight="1">
      <c r="A415" s="17" t="s">
        <v>392</v>
      </c>
      <c r="B415" s="18" t="s">
        <v>374</v>
      </c>
      <c r="C415" s="19">
        <v>259.48</v>
      </c>
      <c r="D415" s="20">
        <f>TRUNC(C415,4)</f>
        <v>259.48</v>
      </c>
      <c r="E415" s="4"/>
      <c r="F415" s="4"/>
      <c r="G415" s="4"/>
      <c r="H415" s="4"/>
      <c r="I415" s="4"/>
    </row>
    <row r="416" spans="1:9" ht="27" customHeight="1">
      <c r="A416" s="17" t="s">
        <v>393</v>
      </c>
      <c r="B416" s="18" t="s">
        <v>374</v>
      </c>
      <c r="C416" s="19">
        <v>333.37</v>
      </c>
      <c r="D416" s="20">
        <f>TRUNC(C416,4)</f>
        <v>333.37</v>
      </c>
      <c r="E416" s="4"/>
      <c r="F416" s="4"/>
      <c r="G416" s="4"/>
      <c r="H416" s="4"/>
      <c r="I416" s="4"/>
    </row>
    <row r="417" spans="1:9" ht="15" customHeight="1">
      <c r="A417" s="21"/>
      <c r="B417" s="22"/>
      <c r="C417" s="23"/>
      <c r="D417" s="24">
        <f>TRUNC(SUM(D414:D416),4)</f>
        <v>1942.32</v>
      </c>
      <c r="E417" s="4"/>
      <c r="F417" s="4"/>
      <c r="G417" s="4"/>
      <c r="H417" s="4"/>
      <c r="I417" s="4"/>
    </row>
    <row r="418" spans="1:9" ht="9.9499999999999993" customHeight="1">
      <c r="A418" s="109"/>
      <c r="B418" s="109"/>
      <c r="C418" s="109"/>
      <c r="D418" s="4"/>
      <c r="E418" s="4"/>
      <c r="F418" s="4"/>
      <c r="G418" s="4"/>
      <c r="H418" s="4"/>
      <c r="I418" s="4"/>
    </row>
    <row r="419" spans="1:9" ht="12" customHeight="1">
      <c r="A419" s="4"/>
      <c r="B419" s="4"/>
      <c r="C419" s="4"/>
      <c r="D419" s="116" t="str">
        <f>"TOTAL DA MEMÓRIA DE CÁLCULO: "&amp;TEXT(TRUNC(SUM(D417),4),"0,0000")</f>
        <v>TOTAL DA MEMÓRIA DE CÁLCULO: 1942,3200</v>
      </c>
      <c r="E419" s="116"/>
      <c r="F419" s="116"/>
      <c r="G419" s="116"/>
      <c r="H419" s="116"/>
      <c r="I419" s="116"/>
    </row>
    <row r="420" spans="1:9" ht="9.9499999999999993" customHeight="1">
      <c r="A420" s="109"/>
      <c r="B420" s="109"/>
      <c r="C420" s="109"/>
      <c r="D420" s="109"/>
      <c r="E420" s="4"/>
      <c r="F420" s="4"/>
      <c r="G420" s="4"/>
      <c r="H420" s="4"/>
      <c r="I420" s="4"/>
    </row>
    <row r="421" spans="1:9" ht="29.1" customHeight="1">
      <c r="A421" s="114" t="s">
        <v>394</v>
      </c>
      <c r="B421" s="114"/>
      <c r="C421" s="114"/>
      <c r="D421" s="114"/>
      <c r="E421" s="114"/>
      <c r="F421" s="114"/>
      <c r="G421" s="114"/>
      <c r="H421" s="114"/>
      <c r="I421" s="114"/>
    </row>
    <row r="422" spans="1:9" ht="15" customHeight="1">
      <c r="A422" s="115"/>
      <c r="B422" s="115"/>
      <c r="C422" s="16" t="s">
        <v>231</v>
      </c>
      <c r="D422" s="16" t="s">
        <v>232</v>
      </c>
      <c r="E422" s="4"/>
      <c r="F422" s="4"/>
      <c r="G422" s="4"/>
      <c r="H422" s="4"/>
      <c r="I422" s="4"/>
    </row>
    <row r="423" spans="1:9" ht="12.95" customHeight="1">
      <c r="A423" s="17" t="s">
        <v>395</v>
      </c>
      <c r="B423" s="18" t="s">
        <v>231</v>
      </c>
      <c r="C423" s="19">
        <v>400</v>
      </c>
      <c r="D423" s="20">
        <f>TRUNC(C423,4)</f>
        <v>400</v>
      </c>
      <c r="E423" s="4"/>
      <c r="F423" s="4"/>
      <c r="G423" s="4"/>
      <c r="H423" s="4"/>
      <c r="I423" s="4"/>
    </row>
    <row r="424" spans="1:9" ht="15" customHeight="1">
      <c r="A424" s="21"/>
      <c r="B424" s="22"/>
      <c r="C424" s="23"/>
      <c r="D424" s="24">
        <f>TRUNC(SUM(D423:D423),4)</f>
        <v>400</v>
      </c>
      <c r="E424" s="4"/>
      <c r="F424" s="4"/>
      <c r="G424" s="4"/>
      <c r="H424" s="4"/>
      <c r="I424" s="4"/>
    </row>
    <row r="425" spans="1:9" ht="9.9499999999999993" customHeight="1">
      <c r="A425" s="109"/>
      <c r="B425" s="109"/>
      <c r="C425" s="109"/>
      <c r="D425" s="4"/>
      <c r="E425" s="4"/>
      <c r="F425" s="4"/>
      <c r="G425" s="4"/>
      <c r="H425" s="4"/>
      <c r="I425" s="4"/>
    </row>
    <row r="426" spans="1:9" ht="12" customHeight="1">
      <c r="A426" s="4"/>
      <c r="B426" s="4"/>
      <c r="C426" s="4"/>
      <c r="D426" s="116" t="str">
        <f>"TOTAL DA MEMÓRIA DE CÁLCULO: "&amp;TEXT(TRUNC(SUM(D424),4),"0,0000")</f>
        <v>TOTAL DA MEMÓRIA DE CÁLCULO: 400,0000</v>
      </c>
      <c r="E426" s="116"/>
      <c r="F426" s="116"/>
      <c r="G426" s="116"/>
      <c r="H426" s="116"/>
      <c r="I426" s="116"/>
    </row>
    <row r="427" spans="1:9" ht="9.9499999999999993" customHeight="1">
      <c r="A427" s="109"/>
      <c r="B427" s="109"/>
      <c r="C427" s="109"/>
      <c r="D427" s="109"/>
      <c r="E427" s="4"/>
      <c r="F427" s="4"/>
      <c r="G427" s="4"/>
      <c r="H427" s="4"/>
      <c r="I427" s="4"/>
    </row>
    <row r="428" spans="1:9" ht="29.1" customHeight="1">
      <c r="A428" s="114" t="s">
        <v>396</v>
      </c>
      <c r="B428" s="114"/>
      <c r="C428" s="114"/>
      <c r="D428" s="114"/>
      <c r="E428" s="114"/>
      <c r="F428" s="114"/>
      <c r="G428" s="114"/>
      <c r="H428" s="114"/>
      <c r="I428" s="114"/>
    </row>
    <row r="429" spans="1:9" ht="15" customHeight="1">
      <c r="A429" s="115"/>
      <c r="B429" s="115"/>
      <c r="C429" s="16" t="s">
        <v>231</v>
      </c>
      <c r="D429" s="16" t="s">
        <v>232</v>
      </c>
      <c r="E429" s="4"/>
      <c r="F429" s="4"/>
      <c r="G429" s="4"/>
      <c r="H429" s="4"/>
      <c r="I429" s="4"/>
    </row>
    <row r="430" spans="1:9" ht="18.95" customHeight="1">
      <c r="A430" s="17" t="s">
        <v>397</v>
      </c>
      <c r="B430" s="18" t="s">
        <v>231</v>
      </c>
      <c r="C430" s="19">
        <v>800</v>
      </c>
      <c r="D430" s="20">
        <f>TRUNC(C430,4)</f>
        <v>800</v>
      </c>
      <c r="E430" s="4"/>
      <c r="F430" s="4"/>
      <c r="G430" s="4"/>
      <c r="H430" s="4"/>
      <c r="I430" s="4"/>
    </row>
    <row r="431" spans="1:9" ht="15" customHeight="1">
      <c r="A431" s="21"/>
      <c r="B431" s="22"/>
      <c r="C431" s="23"/>
      <c r="D431" s="24">
        <f>TRUNC(SUM(D430:D430),4)</f>
        <v>800</v>
      </c>
      <c r="E431" s="4"/>
      <c r="F431" s="4"/>
      <c r="G431" s="4"/>
      <c r="H431" s="4"/>
      <c r="I431" s="4"/>
    </row>
    <row r="432" spans="1:9" ht="9.9499999999999993" customHeight="1">
      <c r="A432" s="109"/>
      <c r="B432" s="109"/>
      <c r="C432" s="109"/>
      <c r="D432" s="4"/>
      <c r="E432" s="4"/>
      <c r="F432" s="4"/>
      <c r="G432" s="4"/>
      <c r="H432" s="4"/>
      <c r="I432" s="4"/>
    </row>
    <row r="433" spans="1:9" ht="12" customHeight="1">
      <c r="A433" s="4"/>
      <c r="B433" s="4"/>
      <c r="C433" s="4"/>
      <c r="D433" s="116" t="str">
        <f>"TOTAL DA MEMÓRIA DE CÁLCULO: "&amp;TEXT(TRUNC(SUM(D431),4),"0,0000")</f>
        <v>TOTAL DA MEMÓRIA DE CÁLCULO: 800,0000</v>
      </c>
      <c r="E433" s="116"/>
      <c r="F433" s="116"/>
      <c r="G433" s="116"/>
      <c r="H433" s="116"/>
      <c r="I433" s="116"/>
    </row>
    <row r="434" spans="1:9" ht="9.9499999999999993" customHeight="1">
      <c r="A434" s="109"/>
      <c r="B434" s="109"/>
      <c r="C434" s="109"/>
      <c r="D434" s="109"/>
      <c r="E434" s="4"/>
      <c r="F434" s="4"/>
      <c r="G434" s="4"/>
      <c r="H434" s="4"/>
      <c r="I434" s="4"/>
    </row>
    <row r="435" spans="1:9" ht="20.100000000000001" customHeight="1">
      <c r="A435" s="114" t="s">
        <v>398</v>
      </c>
      <c r="B435" s="114"/>
      <c r="C435" s="114"/>
      <c r="D435" s="114"/>
      <c r="E435" s="114"/>
      <c r="F435" s="114"/>
      <c r="G435" s="114"/>
      <c r="H435" s="114"/>
      <c r="I435" s="114"/>
    </row>
    <row r="436" spans="1:9" ht="15" customHeight="1">
      <c r="A436" s="115"/>
      <c r="B436" s="115"/>
      <c r="C436" s="16" t="s">
        <v>238</v>
      </c>
      <c r="D436" s="16" t="s">
        <v>232</v>
      </c>
      <c r="E436" s="4"/>
      <c r="F436" s="4"/>
      <c r="G436" s="4"/>
      <c r="H436" s="4"/>
      <c r="I436" s="4"/>
    </row>
    <row r="437" spans="1:9" ht="18.95" customHeight="1">
      <c r="A437" s="17" t="s">
        <v>399</v>
      </c>
      <c r="B437" s="18" t="s">
        <v>238</v>
      </c>
      <c r="C437" s="19">
        <v>2310.92</v>
      </c>
      <c r="D437" s="20">
        <f>TRUNC(C437,4)</f>
        <v>2310.92</v>
      </c>
      <c r="E437" s="4"/>
      <c r="F437" s="4"/>
      <c r="G437" s="4"/>
      <c r="H437" s="4"/>
      <c r="I437" s="4"/>
    </row>
    <row r="438" spans="1:9" ht="18.95" customHeight="1">
      <c r="A438" s="17" t="s">
        <v>400</v>
      </c>
      <c r="B438" s="18" t="s">
        <v>238</v>
      </c>
      <c r="C438" s="19">
        <v>1986.06</v>
      </c>
      <c r="D438" s="20">
        <f>TRUNC(C438,4)</f>
        <v>1986.06</v>
      </c>
      <c r="E438" s="4"/>
      <c r="F438" s="4"/>
      <c r="G438" s="4"/>
      <c r="H438" s="4"/>
      <c r="I438" s="4"/>
    </row>
    <row r="439" spans="1:9" ht="15" customHeight="1">
      <c r="A439" s="21"/>
      <c r="B439" s="22"/>
      <c r="C439" s="23"/>
      <c r="D439" s="24">
        <f>TRUNC(SUM(D437:D438),4)</f>
        <v>4296.9799999999996</v>
      </c>
      <c r="E439" s="4"/>
      <c r="F439" s="4"/>
      <c r="G439" s="4"/>
      <c r="H439" s="4"/>
      <c r="I439" s="4"/>
    </row>
    <row r="440" spans="1:9" ht="9.9499999999999993" customHeight="1">
      <c r="A440" s="109"/>
      <c r="B440" s="109"/>
      <c r="C440" s="109"/>
      <c r="D440" s="4"/>
      <c r="E440" s="4"/>
      <c r="F440" s="4"/>
      <c r="G440" s="4"/>
      <c r="H440" s="4"/>
      <c r="I440" s="4"/>
    </row>
    <row r="441" spans="1:9" ht="12" customHeight="1">
      <c r="A441" s="4"/>
      <c r="B441" s="4"/>
      <c r="C441" s="4"/>
      <c r="D441" s="116" t="str">
        <f>"TOTAL DA MEMÓRIA DE CÁLCULO: "&amp;TEXT(TRUNC(SUM(D439),4),"0,0000")</f>
        <v>TOTAL DA MEMÓRIA DE CÁLCULO: 4296,9800</v>
      </c>
      <c r="E441" s="116"/>
      <c r="F441" s="116"/>
      <c r="G441" s="116"/>
      <c r="H441" s="116"/>
      <c r="I441" s="116"/>
    </row>
    <row r="442" spans="1:9" ht="9.9499999999999993" customHeight="1">
      <c r="A442" s="109"/>
      <c r="B442" s="109"/>
      <c r="C442" s="109"/>
      <c r="D442" s="109"/>
      <c r="E442" s="4"/>
      <c r="F442" s="4"/>
      <c r="G442" s="4"/>
      <c r="H442" s="4"/>
      <c r="I442" s="4"/>
    </row>
    <row r="443" spans="1:9" ht="29.1" customHeight="1">
      <c r="A443" s="114" t="s">
        <v>401</v>
      </c>
      <c r="B443" s="114"/>
      <c r="C443" s="114"/>
      <c r="D443" s="114"/>
      <c r="E443" s="114"/>
      <c r="F443" s="114"/>
      <c r="G443" s="114"/>
      <c r="H443" s="114"/>
      <c r="I443" s="114"/>
    </row>
    <row r="444" spans="1:9" ht="15" customHeight="1">
      <c r="A444" s="115"/>
      <c r="B444" s="115"/>
      <c r="C444" s="16" t="s">
        <v>238</v>
      </c>
      <c r="D444" s="16" t="s">
        <v>232</v>
      </c>
      <c r="E444" s="4"/>
      <c r="F444" s="4"/>
      <c r="G444" s="4"/>
      <c r="H444" s="4"/>
      <c r="I444" s="4"/>
    </row>
    <row r="445" spans="1:9" ht="12.95" customHeight="1">
      <c r="A445" s="17"/>
      <c r="B445" s="18" t="s">
        <v>238</v>
      </c>
      <c r="C445" s="19">
        <v>4296.9799999999996</v>
      </c>
      <c r="D445" s="20">
        <f>TRUNC(C445,4)</f>
        <v>4296.9799999999996</v>
      </c>
      <c r="E445" s="4"/>
      <c r="F445" s="4"/>
      <c r="G445" s="4"/>
      <c r="H445" s="4"/>
      <c r="I445" s="4"/>
    </row>
    <row r="446" spans="1:9" ht="15" customHeight="1">
      <c r="A446" s="21"/>
      <c r="B446" s="22"/>
      <c r="C446" s="23"/>
      <c r="D446" s="24">
        <f>TRUNC(SUM(D445:D445),4)</f>
        <v>4296.9799999999996</v>
      </c>
      <c r="E446" s="4"/>
      <c r="F446" s="4"/>
      <c r="G446" s="4"/>
      <c r="H446" s="4"/>
      <c r="I446" s="4"/>
    </row>
    <row r="447" spans="1:9" ht="9.9499999999999993" customHeight="1">
      <c r="A447" s="109"/>
      <c r="B447" s="109"/>
      <c r="C447" s="109"/>
      <c r="D447" s="4"/>
      <c r="E447" s="4"/>
      <c r="F447" s="4"/>
      <c r="G447" s="4"/>
      <c r="H447" s="4"/>
      <c r="I447" s="4"/>
    </row>
    <row r="448" spans="1:9" ht="12" customHeight="1">
      <c r="A448" s="4"/>
      <c r="B448" s="4"/>
      <c r="C448" s="4"/>
      <c r="D448" s="116" t="str">
        <f>"TOTAL DA MEMÓRIA DE CÁLCULO: "&amp;TEXT(TRUNC(SUM(D446),4),"0,0000")</f>
        <v>TOTAL DA MEMÓRIA DE CÁLCULO: 4296,9800</v>
      </c>
      <c r="E448" s="116"/>
      <c r="F448" s="116"/>
      <c r="G448" s="116"/>
      <c r="H448" s="116"/>
      <c r="I448" s="116"/>
    </row>
    <row r="449" spans="1:9" ht="9.9499999999999993" customHeight="1">
      <c r="A449" s="109"/>
      <c r="B449" s="109"/>
      <c r="C449" s="109"/>
      <c r="D449" s="109"/>
      <c r="E449" s="4"/>
      <c r="F449" s="4"/>
      <c r="G449" s="4"/>
      <c r="H449" s="4"/>
      <c r="I449" s="4"/>
    </row>
    <row r="450" spans="1:9" ht="20.100000000000001" customHeight="1">
      <c r="A450" s="114" t="s">
        <v>402</v>
      </c>
      <c r="B450" s="114"/>
      <c r="C450" s="114"/>
      <c r="D450" s="114"/>
      <c r="E450" s="114"/>
      <c r="F450" s="114"/>
      <c r="G450" s="114"/>
      <c r="H450" s="114"/>
      <c r="I450" s="114"/>
    </row>
    <row r="451" spans="1:9" ht="15" customHeight="1">
      <c r="A451" s="115"/>
      <c r="B451" s="115"/>
      <c r="C451" s="16" t="s">
        <v>231</v>
      </c>
      <c r="D451" s="16" t="s">
        <v>232</v>
      </c>
      <c r="E451" s="4"/>
      <c r="F451" s="4"/>
      <c r="G451" s="4"/>
      <c r="H451" s="4"/>
      <c r="I451" s="4"/>
    </row>
    <row r="452" spans="1:9" ht="12.95" customHeight="1">
      <c r="A452" s="17" t="s">
        <v>403</v>
      </c>
      <c r="B452" s="18" t="s">
        <v>231</v>
      </c>
      <c r="C452" s="19">
        <v>7</v>
      </c>
      <c r="D452" s="20">
        <f>TRUNC(C452,4)</f>
        <v>7</v>
      </c>
      <c r="E452" s="4"/>
      <c r="F452" s="4"/>
      <c r="G452" s="4"/>
      <c r="H452" s="4"/>
      <c r="I452" s="4"/>
    </row>
    <row r="453" spans="1:9" ht="15" customHeight="1">
      <c r="A453" s="21"/>
      <c r="B453" s="22"/>
      <c r="C453" s="23"/>
      <c r="D453" s="24">
        <f>TRUNC(SUM(D452:D452),4)</f>
        <v>7</v>
      </c>
      <c r="E453" s="4"/>
      <c r="F453" s="4"/>
      <c r="G453" s="4"/>
      <c r="H453" s="4"/>
      <c r="I453" s="4"/>
    </row>
    <row r="454" spans="1:9" ht="9.9499999999999993" customHeight="1">
      <c r="A454" s="109"/>
      <c r="B454" s="109"/>
      <c r="C454" s="109"/>
      <c r="D454" s="4"/>
      <c r="E454" s="4"/>
      <c r="F454" s="4"/>
      <c r="G454" s="4"/>
      <c r="H454" s="4"/>
      <c r="I454" s="4"/>
    </row>
    <row r="455" spans="1:9" ht="12" customHeight="1">
      <c r="A455" s="4"/>
      <c r="B455" s="4"/>
      <c r="C455" s="4"/>
      <c r="D455" s="116" t="str">
        <f>"TOTAL DA MEMÓRIA DE CÁLCULO: "&amp;TEXT(TRUNC(SUM(D453),4),"0,0000")</f>
        <v>TOTAL DA MEMÓRIA DE CÁLCULO: 7,0000</v>
      </c>
      <c r="E455" s="116"/>
      <c r="F455" s="116"/>
      <c r="G455" s="116"/>
      <c r="H455" s="116"/>
      <c r="I455" s="116"/>
    </row>
    <row r="456" spans="1:9" ht="9.9499999999999993" customHeight="1">
      <c r="A456" s="109"/>
      <c r="B456" s="109"/>
      <c r="C456" s="109"/>
      <c r="D456" s="109"/>
      <c r="E456" s="4"/>
      <c r="F456" s="4"/>
      <c r="G456" s="4"/>
      <c r="H456" s="4"/>
      <c r="I456" s="4"/>
    </row>
    <row r="457" spans="1:9" ht="29.1" customHeight="1">
      <c r="A457" s="114" t="s">
        <v>404</v>
      </c>
      <c r="B457" s="114"/>
      <c r="C457" s="114"/>
      <c r="D457" s="114"/>
      <c r="E457" s="114"/>
      <c r="F457" s="114"/>
      <c r="G457" s="114"/>
      <c r="H457" s="114"/>
      <c r="I457" s="114"/>
    </row>
    <row r="458" spans="1:9" ht="15" customHeight="1">
      <c r="A458" s="115"/>
      <c r="B458" s="115"/>
      <c r="C458" s="16" t="s">
        <v>238</v>
      </c>
      <c r="D458" s="16" t="s">
        <v>239</v>
      </c>
      <c r="E458" s="16" t="s">
        <v>232</v>
      </c>
      <c r="F458" s="4"/>
      <c r="G458" s="4"/>
      <c r="H458" s="4"/>
      <c r="I458" s="4"/>
    </row>
    <row r="459" spans="1:9" ht="12.95" customHeight="1">
      <c r="A459" s="17"/>
      <c r="B459" s="18" t="s">
        <v>305</v>
      </c>
      <c r="C459" s="19">
        <v>3000</v>
      </c>
      <c r="D459" s="19">
        <v>9.4</v>
      </c>
      <c r="E459" s="20">
        <f>TRUNC(ROUND(C459*D459,2),4)</f>
        <v>28200</v>
      </c>
      <c r="F459" s="4"/>
      <c r="G459" s="4"/>
      <c r="H459" s="4"/>
      <c r="I459" s="4"/>
    </row>
    <row r="460" spans="1:9" ht="15" customHeight="1">
      <c r="A460" s="21"/>
      <c r="B460" s="22"/>
      <c r="C460" s="23"/>
      <c r="D460" s="23"/>
      <c r="E460" s="24">
        <f>TRUNC(SUM(E459:E459),4)</f>
        <v>28200</v>
      </c>
      <c r="F460" s="4"/>
      <c r="G460" s="4"/>
      <c r="H460" s="4"/>
      <c r="I460" s="4"/>
    </row>
    <row r="461" spans="1:9" ht="9.9499999999999993" customHeight="1">
      <c r="A461" s="109"/>
      <c r="B461" s="109"/>
      <c r="C461" s="109"/>
      <c r="D461" s="4"/>
      <c r="E461" s="4"/>
      <c r="F461" s="4"/>
      <c r="G461" s="4"/>
      <c r="H461" s="4"/>
      <c r="I461" s="4"/>
    </row>
    <row r="462" spans="1:9" ht="12" customHeight="1">
      <c r="A462" s="4"/>
      <c r="B462" s="4"/>
      <c r="C462" s="4"/>
      <c r="D462" s="116" t="str">
        <f>"TOTAL DA MEMÓRIA DE CÁLCULO: "&amp;TEXT(TRUNC(SUM(E460),4),"0,0000")</f>
        <v>TOTAL DA MEMÓRIA DE CÁLCULO: 28200,0000</v>
      </c>
      <c r="E462" s="116"/>
      <c r="F462" s="116"/>
      <c r="G462" s="116"/>
      <c r="H462" s="116"/>
      <c r="I462" s="116"/>
    </row>
    <row r="463" spans="1:9" ht="9.9499999999999993" customHeight="1">
      <c r="A463" s="109"/>
      <c r="B463" s="109"/>
      <c r="C463" s="109"/>
      <c r="D463" s="109"/>
      <c r="E463" s="4"/>
      <c r="F463" s="4"/>
      <c r="G463" s="4"/>
      <c r="H463" s="4"/>
      <c r="I463" s="4"/>
    </row>
    <row r="464" spans="1:9" ht="20.100000000000001" customHeight="1">
      <c r="A464" s="114" t="s">
        <v>405</v>
      </c>
      <c r="B464" s="114"/>
      <c r="C464" s="114"/>
      <c r="D464" s="114"/>
      <c r="E464" s="114"/>
      <c r="F464" s="114"/>
      <c r="G464" s="114"/>
      <c r="H464" s="114"/>
      <c r="I464" s="114"/>
    </row>
    <row r="465" spans="1:9" ht="15" customHeight="1">
      <c r="A465" s="115"/>
      <c r="B465" s="115"/>
      <c r="C465" s="16" t="s">
        <v>238</v>
      </c>
      <c r="D465" s="16" t="s">
        <v>239</v>
      </c>
      <c r="E465" s="16" t="s">
        <v>232</v>
      </c>
      <c r="F465" s="4"/>
      <c r="G465" s="4"/>
      <c r="H465" s="4"/>
      <c r="I465" s="4"/>
    </row>
    <row r="466" spans="1:9" ht="18.95" customHeight="1">
      <c r="A466" s="17" t="s">
        <v>406</v>
      </c>
      <c r="B466" s="18" t="s">
        <v>305</v>
      </c>
      <c r="C466" s="19">
        <v>3000</v>
      </c>
      <c r="D466" s="19">
        <v>9.9</v>
      </c>
      <c r="E466" s="20">
        <f>TRUNC(ROUND(C466*D466,2),4)</f>
        <v>29700</v>
      </c>
      <c r="F466" s="4"/>
      <c r="G466" s="4"/>
      <c r="H466" s="4"/>
      <c r="I466" s="4"/>
    </row>
    <row r="467" spans="1:9" ht="15" customHeight="1">
      <c r="A467" s="21"/>
      <c r="B467" s="22"/>
      <c r="C467" s="23"/>
      <c r="D467" s="23"/>
      <c r="E467" s="24">
        <f>TRUNC(SUM(E466:E466),4)</f>
        <v>29700</v>
      </c>
      <c r="F467" s="4"/>
      <c r="G467" s="4"/>
      <c r="H467" s="4"/>
      <c r="I467" s="4"/>
    </row>
    <row r="468" spans="1:9" ht="9.9499999999999993" customHeight="1">
      <c r="A468" s="109"/>
      <c r="B468" s="109"/>
      <c r="C468" s="109"/>
      <c r="D468" s="4"/>
      <c r="E468" s="4"/>
      <c r="F468" s="4"/>
      <c r="G468" s="4"/>
      <c r="H468" s="4"/>
      <c r="I468" s="4"/>
    </row>
    <row r="469" spans="1:9" ht="12" customHeight="1">
      <c r="A469" s="4"/>
      <c r="B469" s="4"/>
      <c r="C469" s="4"/>
      <c r="D469" s="116" t="str">
        <f>"TOTAL DA MEMÓRIA DE CÁLCULO: "&amp;TEXT(TRUNC(SUM(E467),4),"0,0000")</f>
        <v>TOTAL DA MEMÓRIA DE CÁLCULO: 29700,0000</v>
      </c>
      <c r="E469" s="116"/>
      <c r="F469" s="116"/>
      <c r="G469" s="116"/>
      <c r="H469" s="116"/>
      <c r="I469" s="116"/>
    </row>
    <row r="470" spans="1:9" ht="9.9499999999999993" customHeight="1">
      <c r="A470" s="109"/>
      <c r="B470" s="109"/>
      <c r="C470" s="109"/>
      <c r="D470" s="109"/>
      <c r="E470" s="4"/>
      <c r="F470" s="4"/>
      <c r="G470" s="4"/>
      <c r="H470" s="4"/>
      <c r="I470" s="4"/>
    </row>
  </sheetData>
  <mergeCells count="318">
    <mergeCell ref="A468:C468"/>
    <mergeCell ref="D469:I469"/>
    <mergeCell ref="A470:D470"/>
    <mergeCell ref="A461:C461"/>
    <mergeCell ref="D462:I462"/>
    <mergeCell ref="A463:D463"/>
    <mergeCell ref="A464:I464"/>
    <mergeCell ref="A465:B465"/>
    <mergeCell ref="A454:C454"/>
    <mergeCell ref="D455:I455"/>
    <mergeCell ref="A456:D456"/>
    <mergeCell ref="A457:I457"/>
    <mergeCell ref="A458:B458"/>
    <mergeCell ref="A447:C447"/>
    <mergeCell ref="D448:I448"/>
    <mergeCell ref="A449:D449"/>
    <mergeCell ref="A450:I450"/>
    <mergeCell ref="A451:B451"/>
    <mergeCell ref="A440:C440"/>
    <mergeCell ref="D441:I441"/>
    <mergeCell ref="A442:D442"/>
    <mergeCell ref="A443:I443"/>
    <mergeCell ref="A444:B444"/>
    <mergeCell ref="A432:C432"/>
    <mergeCell ref="D433:I433"/>
    <mergeCell ref="A434:D434"/>
    <mergeCell ref="A435:I435"/>
    <mergeCell ref="A436:B436"/>
    <mergeCell ref="A425:C425"/>
    <mergeCell ref="D426:I426"/>
    <mergeCell ref="A427:D427"/>
    <mergeCell ref="A428:I428"/>
    <mergeCell ref="A429:B429"/>
    <mergeCell ref="A418:C418"/>
    <mergeCell ref="D419:I419"/>
    <mergeCell ref="A420:D420"/>
    <mergeCell ref="A421:I421"/>
    <mergeCell ref="A422:B422"/>
    <mergeCell ref="A409:C409"/>
    <mergeCell ref="D410:I410"/>
    <mergeCell ref="A411:D411"/>
    <mergeCell ref="A412:I412"/>
    <mergeCell ref="A413:B413"/>
    <mergeCell ref="A401:C401"/>
    <mergeCell ref="D402:I402"/>
    <mergeCell ref="A403:D403"/>
    <mergeCell ref="A404:I404"/>
    <mergeCell ref="A405:B405"/>
    <mergeCell ref="A387:C387"/>
    <mergeCell ref="D388:I388"/>
    <mergeCell ref="A389:D389"/>
    <mergeCell ref="A390:I390"/>
    <mergeCell ref="A391:B391"/>
    <mergeCell ref="A380:C380"/>
    <mergeCell ref="D381:I381"/>
    <mergeCell ref="A382:D382"/>
    <mergeCell ref="A383:I383"/>
    <mergeCell ref="A384:B384"/>
    <mergeCell ref="A373:C373"/>
    <mergeCell ref="D374:I374"/>
    <mergeCell ref="A375:D375"/>
    <mergeCell ref="A376:I376"/>
    <mergeCell ref="A377:B377"/>
    <mergeCell ref="A366:C366"/>
    <mergeCell ref="D367:I367"/>
    <mergeCell ref="A368:D368"/>
    <mergeCell ref="A369:I369"/>
    <mergeCell ref="A370:B370"/>
    <mergeCell ref="A359:C359"/>
    <mergeCell ref="D360:I360"/>
    <mergeCell ref="A361:D361"/>
    <mergeCell ref="A362:I362"/>
    <mergeCell ref="A363:B363"/>
    <mergeCell ref="A352:C352"/>
    <mergeCell ref="D353:I353"/>
    <mergeCell ref="A354:D354"/>
    <mergeCell ref="A355:I355"/>
    <mergeCell ref="A356:B356"/>
    <mergeCell ref="A345:C345"/>
    <mergeCell ref="D346:I346"/>
    <mergeCell ref="A347:D347"/>
    <mergeCell ref="A348:I348"/>
    <mergeCell ref="A349:B349"/>
    <mergeCell ref="A338:C338"/>
    <mergeCell ref="D339:I339"/>
    <mergeCell ref="A340:D340"/>
    <mergeCell ref="A341:I341"/>
    <mergeCell ref="A342:B342"/>
    <mergeCell ref="A331:C331"/>
    <mergeCell ref="D332:I332"/>
    <mergeCell ref="A333:D333"/>
    <mergeCell ref="A334:I334"/>
    <mergeCell ref="A335:B335"/>
    <mergeCell ref="A324:C324"/>
    <mergeCell ref="D325:I325"/>
    <mergeCell ref="A326:D326"/>
    <mergeCell ref="A327:I327"/>
    <mergeCell ref="A328:B328"/>
    <mergeCell ref="A317:C317"/>
    <mergeCell ref="D318:I318"/>
    <mergeCell ref="A319:D319"/>
    <mergeCell ref="A320:I320"/>
    <mergeCell ref="A321:B321"/>
    <mergeCell ref="A310:C310"/>
    <mergeCell ref="D311:I311"/>
    <mergeCell ref="A312:D312"/>
    <mergeCell ref="A313:I313"/>
    <mergeCell ref="A314:B314"/>
    <mergeCell ref="A303:C303"/>
    <mergeCell ref="D304:I304"/>
    <mergeCell ref="A305:D305"/>
    <mergeCell ref="A306:I306"/>
    <mergeCell ref="A307:B307"/>
    <mergeCell ref="A292:C292"/>
    <mergeCell ref="D293:I293"/>
    <mergeCell ref="A294:D294"/>
    <mergeCell ref="A295:I295"/>
    <mergeCell ref="A296:B296"/>
    <mergeCell ref="A285:C285"/>
    <mergeCell ref="D286:I286"/>
    <mergeCell ref="A287:D287"/>
    <mergeCell ref="A288:I288"/>
    <mergeCell ref="A289:B289"/>
    <mergeCell ref="A278:C278"/>
    <mergeCell ref="D279:I279"/>
    <mergeCell ref="A280:D280"/>
    <mergeCell ref="A281:I281"/>
    <mergeCell ref="A282:B282"/>
    <mergeCell ref="A271:C271"/>
    <mergeCell ref="D272:I272"/>
    <mergeCell ref="A273:D273"/>
    <mergeCell ref="A274:I274"/>
    <mergeCell ref="A275:B275"/>
    <mergeCell ref="A259:C259"/>
    <mergeCell ref="D260:I260"/>
    <mergeCell ref="A261:D261"/>
    <mergeCell ref="A262:I262"/>
    <mergeCell ref="A263:B263"/>
    <mergeCell ref="A252:C252"/>
    <mergeCell ref="D253:I253"/>
    <mergeCell ref="A254:D254"/>
    <mergeCell ref="A255:I255"/>
    <mergeCell ref="A256:B256"/>
    <mergeCell ref="A245:C245"/>
    <mergeCell ref="D246:I246"/>
    <mergeCell ref="A247:D247"/>
    <mergeCell ref="A248:I248"/>
    <mergeCell ref="A249:B249"/>
    <mergeCell ref="A238:C238"/>
    <mergeCell ref="D239:I239"/>
    <mergeCell ref="A240:D240"/>
    <mergeCell ref="A241:I241"/>
    <mergeCell ref="A242:B242"/>
    <mergeCell ref="A231:C231"/>
    <mergeCell ref="D232:I232"/>
    <mergeCell ref="A233:D233"/>
    <mergeCell ref="A234:I234"/>
    <mergeCell ref="A235:B235"/>
    <mergeCell ref="A224:C224"/>
    <mergeCell ref="D225:I225"/>
    <mergeCell ref="A226:D226"/>
    <mergeCell ref="A227:I227"/>
    <mergeCell ref="A228:B228"/>
    <mergeCell ref="A217:C217"/>
    <mergeCell ref="D218:I218"/>
    <mergeCell ref="A219:D219"/>
    <mergeCell ref="A220:I220"/>
    <mergeCell ref="A221:B221"/>
    <mergeCell ref="A210:C210"/>
    <mergeCell ref="D211:I211"/>
    <mergeCell ref="A212:D212"/>
    <mergeCell ref="A213:I213"/>
    <mergeCell ref="A214:B214"/>
    <mergeCell ref="A203:C203"/>
    <mergeCell ref="D204:I204"/>
    <mergeCell ref="A205:D205"/>
    <mergeCell ref="A206:I206"/>
    <mergeCell ref="A207:B207"/>
    <mergeCell ref="A196:C196"/>
    <mergeCell ref="D197:I197"/>
    <mergeCell ref="A198:D198"/>
    <mergeCell ref="A199:I199"/>
    <mergeCell ref="A200:B200"/>
    <mergeCell ref="A189:C189"/>
    <mergeCell ref="D190:I190"/>
    <mergeCell ref="A191:D191"/>
    <mergeCell ref="A192:I192"/>
    <mergeCell ref="A193:B193"/>
    <mergeCell ref="A182:C182"/>
    <mergeCell ref="D183:I183"/>
    <mergeCell ref="A184:D184"/>
    <mergeCell ref="A185:I185"/>
    <mergeCell ref="A186:B186"/>
    <mergeCell ref="A175:C175"/>
    <mergeCell ref="D176:I176"/>
    <mergeCell ref="A177:D177"/>
    <mergeCell ref="A178:I178"/>
    <mergeCell ref="A179:B179"/>
    <mergeCell ref="A168:C168"/>
    <mergeCell ref="D169:I169"/>
    <mergeCell ref="A170:D170"/>
    <mergeCell ref="A171:I171"/>
    <mergeCell ref="A172:B172"/>
    <mergeCell ref="D161:I161"/>
    <mergeCell ref="A162:D162"/>
    <mergeCell ref="A163:I163"/>
    <mergeCell ref="A164:B164"/>
    <mergeCell ref="H166:H167"/>
    <mergeCell ref="D154:I154"/>
    <mergeCell ref="A155:D155"/>
    <mergeCell ref="A156:I156"/>
    <mergeCell ref="A157:B157"/>
    <mergeCell ref="A160:C160"/>
    <mergeCell ref="D147:I147"/>
    <mergeCell ref="A148:D148"/>
    <mergeCell ref="A149:I149"/>
    <mergeCell ref="A150:B150"/>
    <mergeCell ref="A153:C153"/>
    <mergeCell ref="D140:I140"/>
    <mergeCell ref="A141:D141"/>
    <mergeCell ref="A142:I142"/>
    <mergeCell ref="A143:B143"/>
    <mergeCell ref="A146:C146"/>
    <mergeCell ref="D133:I133"/>
    <mergeCell ref="A134:D134"/>
    <mergeCell ref="A135:I135"/>
    <mergeCell ref="A136:B136"/>
    <mergeCell ref="A139:C139"/>
    <mergeCell ref="D126:I126"/>
    <mergeCell ref="A127:D127"/>
    <mergeCell ref="A128:I128"/>
    <mergeCell ref="A129:B129"/>
    <mergeCell ref="A132:C132"/>
    <mergeCell ref="D119:I119"/>
    <mergeCell ref="A120:D120"/>
    <mergeCell ref="A121:I121"/>
    <mergeCell ref="A122:B122"/>
    <mergeCell ref="A125:C125"/>
    <mergeCell ref="D111:I111"/>
    <mergeCell ref="A112:D112"/>
    <mergeCell ref="A113:I113"/>
    <mergeCell ref="A114:B114"/>
    <mergeCell ref="A118:C118"/>
    <mergeCell ref="D104:I104"/>
    <mergeCell ref="A105:D105"/>
    <mergeCell ref="A106:I106"/>
    <mergeCell ref="A107:B107"/>
    <mergeCell ref="A110:C110"/>
    <mergeCell ref="A95:D95"/>
    <mergeCell ref="A96:I96"/>
    <mergeCell ref="A97:B97"/>
    <mergeCell ref="G101:G102"/>
    <mergeCell ref="A103:C103"/>
    <mergeCell ref="A86:D86"/>
    <mergeCell ref="A87:I87"/>
    <mergeCell ref="A88:B88"/>
    <mergeCell ref="A93:C93"/>
    <mergeCell ref="D94:I94"/>
    <mergeCell ref="A79:D79"/>
    <mergeCell ref="A80:I80"/>
    <mergeCell ref="A81:B81"/>
    <mergeCell ref="A84:C84"/>
    <mergeCell ref="D85:I85"/>
    <mergeCell ref="A72:D72"/>
    <mergeCell ref="A73:I73"/>
    <mergeCell ref="A74:B74"/>
    <mergeCell ref="A77:C77"/>
    <mergeCell ref="D78:I78"/>
    <mergeCell ref="A65:D65"/>
    <mergeCell ref="A66:I66"/>
    <mergeCell ref="A67:B67"/>
    <mergeCell ref="A70:C70"/>
    <mergeCell ref="D71:I71"/>
    <mergeCell ref="A58:D58"/>
    <mergeCell ref="A59:I59"/>
    <mergeCell ref="A60:B60"/>
    <mergeCell ref="A63:C63"/>
    <mergeCell ref="D64:I64"/>
    <mergeCell ref="A51:D51"/>
    <mergeCell ref="A52:I52"/>
    <mergeCell ref="A53:B53"/>
    <mergeCell ref="A56:C56"/>
    <mergeCell ref="D57:I57"/>
    <mergeCell ref="A44:D44"/>
    <mergeCell ref="A45:I45"/>
    <mergeCell ref="A46:B46"/>
    <mergeCell ref="A49:C49"/>
    <mergeCell ref="D50:I50"/>
    <mergeCell ref="A37:D37"/>
    <mergeCell ref="A38:I38"/>
    <mergeCell ref="A39:B39"/>
    <mergeCell ref="A42:C42"/>
    <mergeCell ref="D43:I43"/>
    <mergeCell ref="A30:D30"/>
    <mergeCell ref="A31:I31"/>
    <mergeCell ref="A32:B32"/>
    <mergeCell ref="A35:C35"/>
    <mergeCell ref="D36:I36"/>
    <mergeCell ref="A23:D23"/>
    <mergeCell ref="A24:I24"/>
    <mergeCell ref="A25:B25"/>
    <mergeCell ref="A28:C28"/>
    <mergeCell ref="D29:I29"/>
    <mergeCell ref="A15:D15"/>
    <mergeCell ref="A16:I16"/>
    <mergeCell ref="A17:B17"/>
    <mergeCell ref="A21:C21"/>
    <mergeCell ref="D22:I22"/>
    <mergeCell ref="A8:D8"/>
    <mergeCell ref="A9:I9"/>
    <mergeCell ref="A10:B10"/>
    <mergeCell ref="A13:C13"/>
    <mergeCell ref="D14:I14"/>
    <mergeCell ref="A1:I1"/>
    <mergeCell ref="A2:I2"/>
    <mergeCell ref="A3:B3"/>
    <mergeCell ref="A6:C6"/>
    <mergeCell ref="D7:I7"/>
  </mergeCells>
  <pageMargins left="0.5" right="0.5" top="0.5" bottom="0.5" header="0" footer="0"/>
  <pageSetup paperSize="9"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1186"/>
  <sheetViews>
    <sheetView workbookViewId="0"/>
  </sheetViews>
  <sheetFormatPr defaultRowHeight="15"/>
  <cols>
    <col min="1" max="1" width="10.28515625" customWidth="1"/>
    <col min="2" max="2" width="39.42578125" customWidth="1"/>
    <col min="3" max="3" width="6.140625" customWidth="1"/>
    <col min="4" max="4" width="9.28515625" customWidth="1"/>
    <col min="5" max="10" width="6.140625" customWidth="1"/>
    <col min="11" max="11" width="12.42578125" customWidth="1"/>
  </cols>
  <sheetData>
    <row r="1" spans="1:11" ht="102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9.9499999999999993" customHeight="1">
      <c r="A2" s="4"/>
      <c r="B2" s="4"/>
      <c r="C2" s="4"/>
      <c r="D2" s="4"/>
      <c r="E2" s="4"/>
      <c r="F2" s="4"/>
      <c r="G2" s="118"/>
      <c r="H2" s="118"/>
      <c r="I2" s="118"/>
      <c r="J2" s="118"/>
      <c r="K2" s="118"/>
    </row>
    <row r="3" spans="1:11" ht="20.100000000000001" customHeight="1">
      <c r="A3" s="111" t="s">
        <v>407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15" customHeight="1">
      <c r="A4" s="119" t="s">
        <v>408</v>
      </c>
      <c r="B4" s="119"/>
      <c r="C4" s="119"/>
      <c r="D4" s="120" t="s">
        <v>24</v>
      </c>
      <c r="E4" s="120"/>
      <c r="F4" s="31" t="s">
        <v>25</v>
      </c>
      <c r="G4" s="120" t="s">
        <v>409</v>
      </c>
      <c r="H4" s="120"/>
      <c r="I4" s="120" t="s">
        <v>410</v>
      </c>
      <c r="J4" s="120"/>
      <c r="K4" s="31" t="s">
        <v>411</v>
      </c>
    </row>
    <row r="5" spans="1:11" ht="21" customHeight="1">
      <c r="A5" s="32" t="s">
        <v>412</v>
      </c>
      <c r="B5" s="121" t="s">
        <v>413</v>
      </c>
      <c r="C5" s="121"/>
      <c r="D5" s="122" t="s">
        <v>34</v>
      </c>
      <c r="E5" s="122"/>
      <c r="F5" s="32" t="s">
        <v>35</v>
      </c>
      <c r="G5" s="123">
        <v>1</v>
      </c>
      <c r="H5" s="123"/>
      <c r="I5" s="124">
        <v>293289.28999999998</v>
      </c>
      <c r="J5" s="124"/>
      <c r="K5" s="35">
        <f>ROUND(ROUND(G5,8)*I5,2)</f>
        <v>293289.28999999998</v>
      </c>
    </row>
    <row r="6" spans="1:11" ht="15" customHeight="1">
      <c r="A6" s="4"/>
      <c r="B6" s="4"/>
      <c r="C6" s="4"/>
      <c r="D6" s="4"/>
      <c r="E6" s="4"/>
      <c r="F6" s="4"/>
      <c r="G6" s="125" t="s">
        <v>414</v>
      </c>
      <c r="H6" s="125"/>
      <c r="I6" s="125"/>
      <c r="J6" s="125"/>
      <c r="K6" s="36">
        <f>SUM(K5:K5)</f>
        <v>293289.28999999998</v>
      </c>
    </row>
    <row r="7" spans="1:11" ht="15" customHeight="1">
      <c r="A7" s="4"/>
      <c r="B7" s="4"/>
      <c r="C7" s="4"/>
      <c r="D7" s="4"/>
      <c r="E7" s="4"/>
      <c r="F7" s="4"/>
      <c r="G7" s="126" t="s">
        <v>415</v>
      </c>
      <c r="H7" s="126"/>
      <c r="I7" s="126"/>
      <c r="J7" s="126"/>
      <c r="K7" s="37">
        <f>TRUNC(SUM(K6),2)</f>
        <v>293289.28999999998</v>
      </c>
    </row>
    <row r="8" spans="1:11" ht="15" customHeight="1">
      <c r="A8" s="4"/>
      <c r="B8" s="4"/>
      <c r="C8" s="4"/>
      <c r="D8" s="4"/>
      <c r="E8" s="4"/>
      <c r="F8" s="4"/>
      <c r="G8" s="126" t="s">
        <v>416</v>
      </c>
      <c r="H8" s="126"/>
      <c r="I8" s="126"/>
      <c r="J8" s="126"/>
      <c r="K8" s="37">
        <f>TRUNC(K7*(26.69/100),2)</f>
        <v>78278.91</v>
      </c>
    </row>
    <row r="9" spans="1:11" ht="15" customHeight="1">
      <c r="A9" s="4"/>
      <c r="B9" s="4"/>
      <c r="C9" s="4"/>
      <c r="D9" s="4"/>
      <c r="E9" s="4"/>
      <c r="F9" s="4"/>
      <c r="G9" s="126" t="s">
        <v>417</v>
      </c>
      <c r="H9" s="126"/>
      <c r="I9" s="126"/>
      <c r="J9" s="126"/>
      <c r="K9" s="37">
        <f>K8+K7</f>
        <v>371568.19999999995</v>
      </c>
    </row>
    <row r="10" spans="1:11" ht="9.9499999999999993" customHeight="1">
      <c r="A10" s="4"/>
      <c r="B10" s="4"/>
      <c r="C10" s="4"/>
      <c r="D10" s="4"/>
      <c r="E10" s="4"/>
      <c r="F10" s="4"/>
      <c r="G10" s="118"/>
      <c r="H10" s="118"/>
      <c r="I10" s="118"/>
      <c r="J10" s="118"/>
      <c r="K10" s="118"/>
    </row>
    <row r="11" spans="1:11" ht="20.100000000000001" customHeight="1">
      <c r="A11" s="111" t="s">
        <v>418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1" ht="15" customHeight="1">
      <c r="A12" s="119" t="s">
        <v>419</v>
      </c>
      <c r="B12" s="119"/>
      <c r="C12" s="119"/>
      <c r="D12" s="120" t="s">
        <v>24</v>
      </c>
      <c r="E12" s="120"/>
      <c r="F12" s="31" t="s">
        <v>25</v>
      </c>
      <c r="G12" s="120" t="s">
        <v>409</v>
      </c>
      <c r="H12" s="120"/>
      <c r="I12" s="120" t="s">
        <v>410</v>
      </c>
      <c r="J12" s="120"/>
      <c r="K12" s="31" t="s">
        <v>411</v>
      </c>
    </row>
    <row r="13" spans="1:11" ht="21" customHeight="1">
      <c r="A13" s="32" t="s">
        <v>420</v>
      </c>
      <c r="B13" s="121" t="s">
        <v>421</v>
      </c>
      <c r="C13" s="121"/>
      <c r="D13" s="122" t="s">
        <v>34</v>
      </c>
      <c r="E13" s="122"/>
      <c r="F13" s="32" t="s">
        <v>35</v>
      </c>
      <c r="G13" s="123">
        <v>1</v>
      </c>
      <c r="H13" s="123"/>
      <c r="I13" s="124">
        <v>99256.89</v>
      </c>
      <c r="J13" s="124"/>
      <c r="K13" s="35">
        <f>ROUND(ROUND(G13,8)*I13,2)</f>
        <v>99256.89</v>
      </c>
    </row>
    <row r="14" spans="1:11" ht="15" customHeight="1">
      <c r="A14" s="4"/>
      <c r="B14" s="4"/>
      <c r="C14" s="4"/>
      <c r="D14" s="4"/>
      <c r="E14" s="4"/>
      <c r="F14" s="4"/>
      <c r="G14" s="125" t="s">
        <v>422</v>
      </c>
      <c r="H14" s="125"/>
      <c r="I14" s="125"/>
      <c r="J14" s="125"/>
      <c r="K14" s="36">
        <f>SUM(K13:K13)</f>
        <v>99256.89</v>
      </c>
    </row>
    <row r="15" spans="1:11" ht="15" customHeight="1">
      <c r="A15" s="4"/>
      <c r="B15" s="4"/>
      <c r="C15" s="4"/>
      <c r="D15" s="4"/>
      <c r="E15" s="4"/>
      <c r="F15" s="4"/>
      <c r="G15" s="126" t="s">
        <v>415</v>
      </c>
      <c r="H15" s="126"/>
      <c r="I15" s="126"/>
      <c r="J15" s="126"/>
      <c r="K15" s="37">
        <f>TRUNC(SUM(K14),2)</f>
        <v>99256.89</v>
      </c>
    </row>
    <row r="16" spans="1:11" ht="15" customHeight="1">
      <c r="A16" s="4"/>
      <c r="B16" s="4"/>
      <c r="C16" s="4"/>
      <c r="D16" s="4"/>
      <c r="E16" s="4"/>
      <c r="F16" s="4"/>
      <c r="G16" s="126" t="s">
        <v>416</v>
      </c>
      <c r="H16" s="126"/>
      <c r="I16" s="126"/>
      <c r="J16" s="126"/>
      <c r="K16" s="37">
        <f>TRUNC(K15*(26.69/100),2)</f>
        <v>26491.66</v>
      </c>
    </row>
    <row r="17" spans="1:11" ht="15" customHeight="1">
      <c r="A17" s="4"/>
      <c r="B17" s="4"/>
      <c r="C17" s="4"/>
      <c r="D17" s="4"/>
      <c r="E17" s="4"/>
      <c r="F17" s="4"/>
      <c r="G17" s="126" t="s">
        <v>417</v>
      </c>
      <c r="H17" s="126"/>
      <c r="I17" s="126"/>
      <c r="J17" s="126"/>
      <c r="K17" s="37">
        <f>K16+K15</f>
        <v>125748.55</v>
      </c>
    </row>
    <row r="18" spans="1:11" ht="9.9499999999999993" customHeight="1">
      <c r="A18" s="4"/>
      <c r="B18" s="4"/>
      <c r="C18" s="4"/>
      <c r="D18" s="4"/>
      <c r="E18" s="4"/>
      <c r="F18" s="4"/>
      <c r="G18" s="118"/>
      <c r="H18" s="118"/>
      <c r="I18" s="118"/>
      <c r="J18" s="118"/>
      <c r="K18" s="118"/>
    </row>
    <row r="19" spans="1:11" ht="21.95" customHeight="1">
      <c r="A19" s="111" t="s">
        <v>423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</row>
    <row r="20" spans="1:11" ht="15" customHeight="1">
      <c r="A20" s="119" t="s">
        <v>408</v>
      </c>
      <c r="B20" s="119"/>
      <c r="C20" s="119"/>
      <c r="D20" s="120" t="s">
        <v>24</v>
      </c>
      <c r="E20" s="120"/>
      <c r="F20" s="31" t="s">
        <v>25</v>
      </c>
      <c r="G20" s="120" t="s">
        <v>409</v>
      </c>
      <c r="H20" s="120"/>
      <c r="I20" s="120" t="s">
        <v>410</v>
      </c>
      <c r="J20" s="120"/>
      <c r="K20" s="31" t="s">
        <v>411</v>
      </c>
    </row>
    <row r="21" spans="1:11" ht="15" customHeight="1">
      <c r="A21" s="32" t="s">
        <v>424</v>
      </c>
      <c r="B21" s="121" t="s">
        <v>425</v>
      </c>
      <c r="C21" s="121"/>
      <c r="D21" s="122" t="s">
        <v>49</v>
      </c>
      <c r="E21" s="122"/>
      <c r="F21" s="32" t="s">
        <v>426</v>
      </c>
      <c r="G21" s="123">
        <v>1.1299999999999999E-2</v>
      </c>
      <c r="H21" s="123"/>
      <c r="I21" s="124">
        <v>13.42</v>
      </c>
      <c r="J21" s="124"/>
      <c r="K21" s="35">
        <f>ROUND(ROUND(G21,8)*I21,2)</f>
        <v>0.15</v>
      </c>
    </row>
    <row r="22" spans="1:11" ht="15" customHeight="1">
      <c r="A22" s="32" t="s">
        <v>427</v>
      </c>
      <c r="B22" s="121" t="s">
        <v>428</v>
      </c>
      <c r="C22" s="121"/>
      <c r="D22" s="122" t="s">
        <v>49</v>
      </c>
      <c r="E22" s="122"/>
      <c r="F22" s="32" t="s">
        <v>429</v>
      </c>
      <c r="G22" s="123">
        <v>3.2082999999999999</v>
      </c>
      <c r="H22" s="123"/>
      <c r="I22" s="124">
        <v>2.96</v>
      </c>
      <c r="J22" s="124"/>
      <c r="K22" s="35">
        <f>ROUND(ROUND(G22,8)*I22,2)</f>
        <v>9.5</v>
      </c>
    </row>
    <row r="23" spans="1:11" ht="15" customHeight="1">
      <c r="A23" s="4"/>
      <c r="B23" s="4"/>
      <c r="C23" s="4"/>
      <c r="D23" s="4"/>
      <c r="E23" s="4"/>
      <c r="F23" s="4"/>
      <c r="G23" s="125" t="s">
        <v>414</v>
      </c>
      <c r="H23" s="125"/>
      <c r="I23" s="125"/>
      <c r="J23" s="125"/>
      <c r="K23" s="36">
        <f>SUM(K21:K22)</f>
        <v>9.65</v>
      </c>
    </row>
    <row r="24" spans="1:11" ht="15" customHeight="1">
      <c r="A24" s="119" t="s">
        <v>430</v>
      </c>
      <c r="B24" s="119"/>
      <c r="C24" s="119"/>
      <c r="D24" s="120" t="s">
        <v>24</v>
      </c>
      <c r="E24" s="120"/>
      <c r="F24" s="31" t="s">
        <v>25</v>
      </c>
      <c r="G24" s="120" t="s">
        <v>409</v>
      </c>
      <c r="H24" s="120"/>
      <c r="I24" s="120" t="s">
        <v>410</v>
      </c>
      <c r="J24" s="120"/>
      <c r="K24" s="31" t="s">
        <v>411</v>
      </c>
    </row>
    <row r="25" spans="1:11" ht="15" customHeight="1">
      <c r="A25" s="32" t="s">
        <v>431</v>
      </c>
      <c r="B25" s="121" t="s">
        <v>432</v>
      </c>
      <c r="C25" s="121"/>
      <c r="D25" s="122" t="s">
        <v>49</v>
      </c>
      <c r="E25" s="122"/>
      <c r="F25" s="32" t="s">
        <v>281</v>
      </c>
      <c r="G25" s="123">
        <v>0.37290000000000001</v>
      </c>
      <c r="H25" s="123"/>
      <c r="I25" s="124">
        <v>28.72</v>
      </c>
      <c r="J25" s="124"/>
      <c r="K25" s="35">
        <f>ROUND(ROUND(G25,8)*I25,2)</f>
        <v>10.71</v>
      </c>
    </row>
    <row r="26" spans="1:11" ht="15" customHeight="1">
      <c r="A26" s="32" t="s">
        <v>433</v>
      </c>
      <c r="B26" s="121" t="s">
        <v>434</v>
      </c>
      <c r="C26" s="121"/>
      <c r="D26" s="122" t="s">
        <v>49</v>
      </c>
      <c r="E26" s="122"/>
      <c r="F26" s="32" t="s">
        <v>281</v>
      </c>
      <c r="G26" s="123">
        <v>1.1186</v>
      </c>
      <c r="H26" s="123"/>
      <c r="I26" s="124">
        <v>22.57</v>
      </c>
      <c r="J26" s="124"/>
      <c r="K26" s="35">
        <f>ROUND(ROUND(G26,8)*I26,2)</f>
        <v>25.25</v>
      </c>
    </row>
    <row r="27" spans="1:11" ht="15" customHeight="1">
      <c r="A27" s="4"/>
      <c r="B27" s="4"/>
      <c r="C27" s="4"/>
      <c r="D27" s="4"/>
      <c r="E27" s="4"/>
      <c r="F27" s="4"/>
      <c r="G27" s="125" t="s">
        <v>435</v>
      </c>
      <c r="H27" s="125"/>
      <c r="I27" s="125"/>
      <c r="J27" s="125"/>
      <c r="K27" s="36">
        <f>SUM(K25:K26)</f>
        <v>35.96</v>
      </c>
    </row>
    <row r="28" spans="1:11" ht="15" customHeight="1">
      <c r="A28" s="119" t="s">
        <v>419</v>
      </c>
      <c r="B28" s="119"/>
      <c r="C28" s="119"/>
      <c r="D28" s="120" t="s">
        <v>24</v>
      </c>
      <c r="E28" s="120"/>
      <c r="F28" s="31" t="s">
        <v>25</v>
      </c>
      <c r="G28" s="120" t="s">
        <v>409</v>
      </c>
      <c r="H28" s="120"/>
      <c r="I28" s="120" t="s">
        <v>410</v>
      </c>
      <c r="J28" s="120"/>
      <c r="K28" s="31" t="s">
        <v>411</v>
      </c>
    </row>
    <row r="29" spans="1:11" ht="29.1" customHeight="1">
      <c r="A29" s="32" t="s">
        <v>436</v>
      </c>
      <c r="B29" s="121" t="s">
        <v>437</v>
      </c>
      <c r="C29" s="121"/>
      <c r="D29" s="122" t="s">
        <v>49</v>
      </c>
      <c r="E29" s="122"/>
      <c r="F29" s="32" t="s">
        <v>438</v>
      </c>
      <c r="G29" s="123">
        <v>1</v>
      </c>
      <c r="H29" s="123"/>
      <c r="I29" s="124">
        <v>9.73</v>
      </c>
      <c r="J29" s="124"/>
      <c r="K29" s="35">
        <f>ROUND(ROUND(G29,8)*I29,2)</f>
        <v>9.73</v>
      </c>
    </row>
    <row r="30" spans="1:11" ht="15" customHeight="1">
      <c r="A30" s="32" t="s">
        <v>200</v>
      </c>
      <c r="B30" s="121" t="s">
        <v>439</v>
      </c>
      <c r="C30" s="121"/>
      <c r="D30" s="122" t="s">
        <v>49</v>
      </c>
      <c r="E30" s="122"/>
      <c r="F30" s="32" t="s">
        <v>438</v>
      </c>
      <c r="G30" s="123">
        <v>1</v>
      </c>
      <c r="H30" s="123"/>
      <c r="I30" s="124">
        <v>457.64</v>
      </c>
      <c r="J30" s="124"/>
      <c r="K30" s="35">
        <f>ROUND(ROUND(G30,8)*I30,2)</f>
        <v>457.64</v>
      </c>
    </row>
    <row r="31" spans="1:11" ht="15" customHeight="1">
      <c r="A31" s="4"/>
      <c r="B31" s="4"/>
      <c r="C31" s="4"/>
      <c r="D31" s="4"/>
      <c r="E31" s="4"/>
      <c r="F31" s="4"/>
      <c r="G31" s="125" t="s">
        <v>422</v>
      </c>
      <c r="H31" s="125"/>
      <c r="I31" s="125"/>
      <c r="J31" s="125"/>
      <c r="K31" s="36">
        <f>SUM(K29:K30)</f>
        <v>467.37</v>
      </c>
    </row>
    <row r="32" spans="1:11" ht="15" customHeight="1">
      <c r="A32" s="4"/>
      <c r="B32" s="4"/>
      <c r="C32" s="4"/>
      <c r="D32" s="4"/>
      <c r="E32" s="4"/>
      <c r="F32" s="4"/>
      <c r="G32" s="126" t="s">
        <v>415</v>
      </c>
      <c r="H32" s="126"/>
      <c r="I32" s="126"/>
      <c r="J32" s="126"/>
      <c r="K32" s="37">
        <f>TRUNC(SUM(K23,K27,K31),2)</f>
        <v>512.98</v>
      </c>
    </row>
    <row r="33" spans="1:11" ht="15" customHeight="1">
      <c r="A33" s="4"/>
      <c r="B33" s="4"/>
      <c r="C33" s="4"/>
      <c r="D33" s="4"/>
      <c r="E33" s="4"/>
      <c r="F33" s="4"/>
      <c r="G33" s="126" t="s">
        <v>416</v>
      </c>
      <c r="H33" s="126"/>
      <c r="I33" s="126"/>
      <c r="J33" s="126"/>
      <c r="K33" s="37">
        <f>TRUNC(K32*(26.69/100),2)</f>
        <v>136.91</v>
      </c>
    </row>
    <row r="34" spans="1:11" ht="15" customHeight="1">
      <c r="A34" s="4"/>
      <c r="B34" s="4"/>
      <c r="C34" s="4"/>
      <c r="D34" s="4"/>
      <c r="E34" s="4"/>
      <c r="F34" s="4"/>
      <c r="G34" s="126" t="s">
        <v>417</v>
      </c>
      <c r="H34" s="126"/>
      <c r="I34" s="126"/>
      <c r="J34" s="126"/>
      <c r="K34" s="37">
        <f>K33+K32</f>
        <v>649.89</v>
      </c>
    </row>
    <row r="35" spans="1:11" ht="9.9499999999999993" customHeight="1">
      <c r="A35" s="4"/>
      <c r="B35" s="4"/>
      <c r="C35" s="4"/>
      <c r="D35" s="4"/>
      <c r="E35" s="4"/>
      <c r="F35" s="4"/>
      <c r="G35" s="118"/>
      <c r="H35" s="118"/>
      <c r="I35" s="118"/>
      <c r="J35" s="118"/>
      <c r="K35" s="118"/>
    </row>
    <row r="36" spans="1:11" ht="20.100000000000001" customHeight="1">
      <c r="A36" s="111" t="s">
        <v>440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</row>
    <row r="37" spans="1:11" ht="15" customHeight="1">
      <c r="A37" s="119" t="s">
        <v>419</v>
      </c>
      <c r="B37" s="119"/>
      <c r="C37" s="119"/>
      <c r="D37" s="120" t="s">
        <v>24</v>
      </c>
      <c r="E37" s="120"/>
      <c r="F37" s="31" t="s">
        <v>25</v>
      </c>
      <c r="G37" s="120" t="s">
        <v>409</v>
      </c>
      <c r="H37" s="120"/>
      <c r="I37" s="120" t="s">
        <v>410</v>
      </c>
      <c r="J37" s="120"/>
      <c r="K37" s="31" t="s">
        <v>411</v>
      </c>
    </row>
    <row r="38" spans="1:11" ht="38.1" customHeight="1">
      <c r="A38" s="32" t="s">
        <v>441</v>
      </c>
      <c r="B38" s="121" t="s">
        <v>442</v>
      </c>
      <c r="C38" s="121"/>
      <c r="D38" s="122" t="s">
        <v>443</v>
      </c>
      <c r="E38" s="122"/>
      <c r="F38" s="32" t="s">
        <v>42</v>
      </c>
      <c r="G38" s="123">
        <v>2</v>
      </c>
      <c r="H38" s="123"/>
      <c r="I38" s="124">
        <v>168.96</v>
      </c>
      <c r="J38" s="124"/>
      <c r="K38" s="35">
        <f t="shared" ref="K38:K61" si="0">ROUND(ROUND(G38,8)*I38,2)</f>
        <v>337.92</v>
      </c>
    </row>
    <row r="39" spans="1:11" ht="38.1" customHeight="1">
      <c r="A39" s="32" t="s">
        <v>444</v>
      </c>
      <c r="B39" s="121" t="s">
        <v>445</v>
      </c>
      <c r="C39" s="121"/>
      <c r="D39" s="122" t="s">
        <v>443</v>
      </c>
      <c r="E39" s="122"/>
      <c r="F39" s="32" t="s">
        <v>42</v>
      </c>
      <c r="G39" s="123">
        <v>112</v>
      </c>
      <c r="H39" s="123"/>
      <c r="I39" s="124">
        <v>88.96</v>
      </c>
      <c r="J39" s="124"/>
      <c r="K39" s="35">
        <f t="shared" si="0"/>
        <v>9963.52</v>
      </c>
    </row>
    <row r="40" spans="1:11" ht="38.1" customHeight="1">
      <c r="A40" s="32" t="s">
        <v>446</v>
      </c>
      <c r="B40" s="121" t="s">
        <v>447</v>
      </c>
      <c r="C40" s="121"/>
      <c r="D40" s="122" t="s">
        <v>443</v>
      </c>
      <c r="E40" s="122"/>
      <c r="F40" s="32" t="s">
        <v>35</v>
      </c>
      <c r="G40" s="123">
        <v>2</v>
      </c>
      <c r="H40" s="123"/>
      <c r="I40" s="124">
        <v>818.65</v>
      </c>
      <c r="J40" s="124"/>
      <c r="K40" s="35">
        <f t="shared" si="0"/>
        <v>1637.3</v>
      </c>
    </row>
    <row r="41" spans="1:11" ht="29.1" customHeight="1">
      <c r="A41" s="32" t="s">
        <v>448</v>
      </c>
      <c r="B41" s="121" t="s">
        <v>449</v>
      </c>
      <c r="C41" s="121"/>
      <c r="D41" s="122" t="s">
        <v>443</v>
      </c>
      <c r="E41" s="122"/>
      <c r="F41" s="32" t="s">
        <v>143</v>
      </c>
      <c r="G41" s="123">
        <v>25</v>
      </c>
      <c r="H41" s="123"/>
      <c r="I41" s="124">
        <v>3.59</v>
      </c>
      <c r="J41" s="124"/>
      <c r="K41" s="35">
        <f t="shared" si="0"/>
        <v>89.75</v>
      </c>
    </row>
    <row r="42" spans="1:11" ht="29.1" customHeight="1">
      <c r="A42" s="32" t="s">
        <v>450</v>
      </c>
      <c r="B42" s="121" t="s">
        <v>451</v>
      </c>
      <c r="C42" s="121"/>
      <c r="D42" s="122" t="s">
        <v>443</v>
      </c>
      <c r="E42" s="122"/>
      <c r="F42" s="32" t="s">
        <v>143</v>
      </c>
      <c r="G42" s="123">
        <v>25</v>
      </c>
      <c r="H42" s="123"/>
      <c r="I42" s="124">
        <v>5.22</v>
      </c>
      <c r="J42" s="124"/>
      <c r="K42" s="35">
        <f t="shared" si="0"/>
        <v>130.5</v>
      </c>
    </row>
    <row r="43" spans="1:11" ht="29.1" customHeight="1">
      <c r="A43" s="32" t="s">
        <v>452</v>
      </c>
      <c r="B43" s="121" t="s">
        <v>453</v>
      </c>
      <c r="C43" s="121"/>
      <c r="D43" s="122" t="s">
        <v>443</v>
      </c>
      <c r="E43" s="122"/>
      <c r="F43" s="32" t="s">
        <v>35</v>
      </c>
      <c r="G43" s="123">
        <v>6</v>
      </c>
      <c r="H43" s="123"/>
      <c r="I43" s="124">
        <v>19.350000000000001</v>
      </c>
      <c r="J43" s="124"/>
      <c r="K43" s="35">
        <f t="shared" si="0"/>
        <v>116.1</v>
      </c>
    </row>
    <row r="44" spans="1:11" ht="38.1" customHeight="1">
      <c r="A44" s="32" t="s">
        <v>454</v>
      </c>
      <c r="B44" s="121" t="s">
        <v>455</v>
      </c>
      <c r="C44" s="121"/>
      <c r="D44" s="122" t="s">
        <v>443</v>
      </c>
      <c r="E44" s="122"/>
      <c r="F44" s="32" t="s">
        <v>143</v>
      </c>
      <c r="G44" s="123">
        <v>5</v>
      </c>
      <c r="H44" s="123"/>
      <c r="I44" s="124">
        <v>17.7</v>
      </c>
      <c r="J44" s="124"/>
      <c r="K44" s="35">
        <f t="shared" si="0"/>
        <v>88.5</v>
      </c>
    </row>
    <row r="45" spans="1:11" ht="29.1" customHeight="1">
      <c r="A45" s="32" t="s">
        <v>456</v>
      </c>
      <c r="B45" s="121" t="s">
        <v>457</v>
      </c>
      <c r="C45" s="121"/>
      <c r="D45" s="122" t="s">
        <v>443</v>
      </c>
      <c r="E45" s="122"/>
      <c r="F45" s="32" t="s">
        <v>143</v>
      </c>
      <c r="G45" s="123">
        <v>32.200000000000003</v>
      </c>
      <c r="H45" s="123"/>
      <c r="I45" s="124">
        <v>71.430000000000007</v>
      </c>
      <c r="J45" s="124"/>
      <c r="K45" s="35">
        <f t="shared" si="0"/>
        <v>2300.0500000000002</v>
      </c>
    </row>
    <row r="46" spans="1:11" ht="29.1" customHeight="1">
      <c r="A46" s="32" t="s">
        <v>458</v>
      </c>
      <c r="B46" s="121" t="s">
        <v>459</v>
      </c>
      <c r="C46" s="121"/>
      <c r="D46" s="122" t="s">
        <v>443</v>
      </c>
      <c r="E46" s="122"/>
      <c r="F46" s="32" t="s">
        <v>35</v>
      </c>
      <c r="G46" s="123">
        <v>1</v>
      </c>
      <c r="H46" s="123"/>
      <c r="I46" s="124">
        <v>146.30000000000001</v>
      </c>
      <c r="J46" s="124"/>
      <c r="K46" s="35">
        <f t="shared" si="0"/>
        <v>146.30000000000001</v>
      </c>
    </row>
    <row r="47" spans="1:11" ht="29.1" customHeight="1">
      <c r="A47" s="32" t="s">
        <v>460</v>
      </c>
      <c r="B47" s="121" t="s">
        <v>461</v>
      </c>
      <c r="C47" s="121"/>
      <c r="D47" s="122" t="s">
        <v>443</v>
      </c>
      <c r="E47" s="122"/>
      <c r="F47" s="32" t="s">
        <v>143</v>
      </c>
      <c r="G47" s="123">
        <v>25</v>
      </c>
      <c r="H47" s="123"/>
      <c r="I47" s="124">
        <v>10.23</v>
      </c>
      <c r="J47" s="124"/>
      <c r="K47" s="35">
        <f t="shared" si="0"/>
        <v>255.75</v>
      </c>
    </row>
    <row r="48" spans="1:11" ht="38.1" customHeight="1">
      <c r="A48" s="32" t="s">
        <v>462</v>
      </c>
      <c r="B48" s="121" t="s">
        <v>463</v>
      </c>
      <c r="C48" s="121"/>
      <c r="D48" s="122" t="s">
        <v>443</v>
      </c>
      <c r="E48" s="122"/>
      <c r="F48" s="32" t="s">
        <v>42</v>
      </c>
      <c r="G48" s="123">
        <v>129.4</v>
      </c>
      <c r="H48" s="123"/>
      <c r="I48" s="124">
        <v>60.6</v>
      </c>
      <c r="J48" s="124"/>
      <c r="K48" s="35">
        <f t="shared" si="0"/>
        <v>7841.64</v>
      </c>
    </row>
    <row r="49" spans="1:11" ht="45.95" customHeight="1">
      <c r="A49" s="32" t="s">
        <v>464</v>
      </c>
      <c r="B49" s="121" t="s">
        <v>465</v>
      </c>
      <c r="C49" s="121"/>
      <c r="D49" s="122" t="s">
        <v>443</v>
      </c>
      <c r="E49" s="122"/>
      <c r="F49" s="32" t="s">
        <v>143</v>
      </c>
      <c r="G49" s="123">
        <v>5</v>
      </c>
      <c r="H49" s="123"/>
      <c r="I49" s="124">
        <v>10.38</v>
      </c>
      <c r="J49" s="124"/>
      <c r="K49" s="35">
        <f t="shared" si="0"/>
        <v>51.9</v>
      </c>
    </row>
    <row r="50" spans="1:11" ht="29.1" customHeight="1">
      <c r="A50" s="32" t="s">
        <v>466</v>
      </c>
      <c r="B50" s="121" t="s">
        <v>467</v>
      </c>
      <c r="C50" s="121"/>
      <c r="D50" s="122" t="s">
        <v>443</v>
      </c>
      <c r="E50" s="122"/>
      <c r="F50" s="32" t="s">
        <v>42</v>
      </c>
      <c r="G50" s="123">
        <v>8.41</v>
      </c>
      <c r="H50" s="123"/>
      <c r="I50" s="124">
        <v>73.510000000000005</v>
      </c>
      <c r="J50" s="124"/>
      <c r="K50" s="35">
        <f t="shared" si="0"/>
        <v>618.22</v>
      </c>
    </row>
    <row r="51" spans="1:11" ht="29.1" customHeight="1">
      <c r="A51" s="32" t="s">
        <v>468</v>
      </c>
      <c r="B51" s="121" t="s">
        <v>469</v>
      </c>
      <c r="C51" s="121"/>
      <c r="D51" s="122" t="s">
        <v>443</v>
      </c>
      <c r="E51" s="122"/>
      <c r="F51" s="32" t="s">
        <v>35</v>
      </c>
      <c r="G51" s="123">
        <v>3</v>
      </c>
      <c r="H51" s="123"/>
      <c r="I51" s="124">
        <v>85.37</v>
      </c>
      <c r="J51" s="124"/>
      <c r="K51" s="35">
        <f t="shared" si="0"/>
        <v>256.11</v>
      </c>
    </row>
    <row r="52" spans="1:11" ht="54.95" customHeight="1">
      <c r="A52" s="32" t="s">
        <v>470</v>
      </c>
      <c r="B52" s="121" t="s">
        <v>471</v>
      </c>
      <c r="C52" s="121"/>
      <c r="D52" s="122" t="s">
        <v>443</v>
      </c>
      <c r="E52" s="122"/>
      <c r="F52" s="32" t="s">
        <v>42</v>
      </c>
      <c r="G52" s="123">
        <v>2</v>
      </c>
      <c r="H52" s="123"/>
      <c r="I52" s="124">
        <v>641.37</v>
      </c>
      <c r="J52" s="124"/>
      <c r="K52" s="35">
        <f t="shared" si="0"/>
        <v>1282.74</v>
      </c>
    </row>
    <row r="53" spans="1:11" ht="21" customHeight="1">
      <c r="A53" s="32" t="s">
        <v>472</v>
      </c>
      <c r="B53" s="121" t="s">
        <v>473</v>
      </c>
      <c r="C53" s="121"/>
      <c r="D53" s="122" t="s">
        <v>443</v>
      </c>
      <c r="E53" s="122"/>
      <c r="F53" s="32" t="s">
        <v>35</v>
      </c>
      <c r="G53" s="123">
        <v>5</v>
      </c>
      <c r="H53" s="123"/>
      <c r="I53" s="124">
        <v>14.97</v>
      </c>
      <c r="J53" s="124"/>
      <c r="K53" s="35">
        <f t="shared" si="0"/>
        <v>74.849999999999994</v>
      </c>
    </row>
    <row r="54" spans="1:11" ht="29.1" customHeight="1">
      <c r="A54" s="32" t="s">
        <v>474</v>
      </c>
      <c r="B54" s="121" t="s">
        <v>475</v>
      </c>
      <c r="C54" s="121"/>
      <c r="D54" s="122" t="s">
        <v>443</v>
      </c>
      <c r="E54" s="122"/>
      <c r="F54" s="32" t="s">
        <v>35</v>
      </c>
      <c r="G54" s="123">
        <v>3</v>
      </c>
      <c r="H54" s="123"/>
      <c r="I54" s="124">
        <v>794.89</v>
      </c>
      <c r="J54" s="124"/>
      <c r="K54" s="35">
        <f t="shared" si="0"/>
        <v>2384.67</v>
      </c>
    </row>
    <row r="55" spans="1:11" ht="29.1" customHeight="1">
      <c r="A55" s="32" t="s">
        <v>476</v>
      </c>
      <c r="B55" s="121" t="s">
        <v>477</v>
      </c>
      <c r="C55" s="121"/>
      <c r="D55" s="122" t="s">
        <v>443</v>
      </c>
      <c r="E55" s="122"/>
      <c r="F55" s="32" t="s">
        <v>35</v>
      </c>
      <c r="G55" s="123">
        <v>1</v>
      </c>
      <c r="H55" s="123"/>
      <c r="I55" s="124">
        <v>124.2</v>
      </c>
      <c r="J55" s="124"/>
      <c r="K55" s="35">
        <f t="shared" si="0"/>
        <v>124.2</v>
      </c>
    </row>
    <row r="56" spans="1:11" ht="38.1" customHeight="1">
      <c r="A56" s="32" t="s">
        <v>478</v>
      </c>
      <c r="B56" s="121" t="s">
        <v>479</v>
      </c>
      <c r="C56" s="121"/>
      <c r="D56" s="122" t="s">
        <v>443</v>
      </c>
      <c r="E56" s="122"/>
      <c r="F56" s="32" t="s">
        <v>35</v>
      </c>
      <c r="G56" s="123">
        <v>0.54</v>
      </c>
      <c r="H56" s="123"/>
      <c r="I56" s="124">
        <v>4941.45</v>
      </c>
      <c r="J56" s="124"/>
      <c r="K56" s="35">
        <f t="shared" si="0"/>
        <v>2668.38</v>
      </c>
    </row>
    <row r="57" spans="1:11" ht="21" customHeight="1">
      <c r="A57" s="32" t="s">
        <v>480</v>
      </c>
      <c r="B57" s="121" t="s">
        <v>481</v>
      </c>
      <c r="C57" s="121"/>
      <c r="D57" s="122" t="s">
        <v>443</v>
      </c>
      <c r="E57" s="122"/>
      <c r="F57" s="32" t="s">
        <v>42</v>
      </c>
      <c r="G57" s="123">
        <v>78</v>
      </c>
      <c r="H57" s="123"/>
      <c r="I57" s="124">
        <v>73.069999999999993</v>
      </c>
      <c r="J57" s="124"/>
      <c r="K57" s="35">
        <f t="shared" si="0"/>
        <v>5699.46</v>
      </c>
    </row>
    <row r="58" spans="1:11" ht="29.1" customHeight="1">
      <c r="A58" s="32" t="s">
        <v>482</v>
      </c>
      <c r="B58" s="121" t="s">
        <v>483</v>
      </c>
      <c r="C58" s="121"/>
      <c r="D58" s="122" t="s">
        <v>443</v>
      </c>
      <c r="E58" s="122"/>
      <c r="F58" s="32" t="s">
        <v>35</v>
      </c>
      <c r="G58" s="123">
        <v>1</v>
      </c>
      <c r="H58" s="123"/>
      <c r="I58" s="124">
        <v>55.74</v>
      </c>
      <c r="J58" s="124"/>
      <c r="K58" s="35">
        <f t="shared" si="0"/>
        <v>55.74</v>
      </c>
    </row>
    <row r="59" spans="1:11" ht="29.1" customHeight="1">
      <c r="A59" s="32" t="s">
        <v>484</v>
      </c>
      <c r="B59" s="121" t="s">
        <v>485</v>
      </c>
      <c r="C59" s="121"/>
      <c r="D59" s="122" t="s">
        <v>443</v>
      </c>
      <c r="E59" s="122"/>
      <c r="F59" s="32" t="s">
        <v>35</v>
      </c>
      <c r="G59" s="123">
        <v>3</v>
      </c>
      <c r="H59" s="123"/>
      <c r="I59" s="124">
        <v>37.340000000000003</v>
      </c>
      <c r="J59" s="124"/>
      <c r="K59" s="35">
        <f t="shared" si="0"/>
        <v>112.02</v>
      </c>
    </row>
    <row r="60" spans="1:11" ht="45.95" customHeight="1">
      <c r="A60" s="32" t="s">
        <v>486</v>
      </c>
      <c r="B60" s="121" t="s">
        <v>487</v>
      </c>
      <c r="C60" s="121"/>
      <c r="D60" s="122" t="s">
        <v>443</v>
      </c>
      <c r="E60" s="122"/>
      <c r="F60" s="32" t="s">
        <v>42</v>
      </c>
      <c r="G60" s="123">
        <v>78</v>
      </c>
      <c r="H60" s="123"/>
      <c r="I60" s="124">
        <v>47.91</v>
      </c>
      <c r="J60" s="124"/>
      <c r="K60" s="35">
        <f t="shared" si="0"/>
        <v>3736.98</v>
      </c>
    </row>
    <row r="61" spans="1:11" ht="21" customHeight="1">
      <c r="A61" s="32" t="s">
        <v>488</v>
      </c>
      <c r="B61" s="121" t="s">
        <v>489</v>
      </c>
      <c r="C61" s="121"/>
      <c r="D61" s="122" t="s">
        <v>443</v>
      </c>
      <c r="E61" s="122"/>
      <c r="F61" s="32" t="s">
        <v>143</v>
      </c>
      <c r="G61" s="123">
        <v>7.2</v>
      </c>
      <c r="H61" s="123"/>
      <c r="I61" s="124">
        <v>29.18</v>
      </c>
      <c r="J61" s="124"/>
      <c r="K61" s="35">
        <f t="shared" si="0"/>
        <v>210.1</v>
      </c>
    </row>
    <row r="62" spans="1:11" ht="15" customHeight="1">
      <c r="A62" s="4"/>
      <c r="B62" s="4"/>
      <c r="C62" s="4"/>
      <c r="D62" s="4"/>
      <c r="E62" s="4"/>
      <c r="F62" s="4"/>
      <c r="G62" s="125" t="s">
        <v>422</v>
      </c>
      <c r="H62" s="125"/>
      <c r="I62" s="125"/>
      <c r="J62" s="125"/>
      <c r="K62" s="36">
        <f>SUM(K38:K61)</f>
        <v>40182.699999999997</v>
      </c>
    </row>
    <row r="63" spans="1:11" ht="15" customHeight="1">
      <c r="A63" s="4"/>
      <c r="B63" s="4"/>
      <c r="C63" s="4"/>
      <c r="D63" s="4"/>
      <c r="E63" s="4"/>
      <c r="F63" s="4"/>
      <c r="G63" s="126" t="s">
        <v>415</v>
      </c>
      <c r="H63" s="126"/>
      <c r="I63" s="126"/>
      <c r="J63" s="126"/>
      <c r="K63" s="37">
        <f>TRUNC(SUM(K62),2)</f>
        <v>40182.699999999997</v>
      </c>
    </row>
    <row r="64" spans="1:11" ht="15" customHeight="1">
      <c r="A64" s="4"/>
      <c r="B64" s="4"/>
      <c r="C64" s="4"/>
      <c r="D64" s="4"/>
      <c r="E64" s="4"/>
      <c r="F64" s="4"/>
      <c r="G64" s="126" t="s">
        <v>416</v>
      </c>
      <c r="H64" s="126"/>
      <c r="I64" s="126"/>
      <c r="J64" s="126"/>
      <c r="K64" s="37">
        <f>TRUNC(K63*(26.69/100),2)</f>
        <v>10724.76</v>
      </c>
    </row>
    <row r="65" spans="1:11" ht="15" customHeight="1">
      <c r="A65" s="4"/>
      <c r="B65" s="4"/>
      <c r="C65" s="4"/>
      <c r="D65" s="4"/>
      <c r="E65" s="4"/>
      <c r="F65" s="4"/>
      <c r="G65" s="126" t="s">
        <v>417</v>
      </c>
      <c r="H65" s="126"/>
      <c r="I65" s="126"/>
      <c r="J65" s="126"/>
      <c r="K65" s="37">
        <f>K64+K63</f>
        <v>50907.46</v>
      </c>
    </row>
    <row r="66" spans="1:11" ht="9.9499999999999993" customHeight="1">
      <c r="A66" s="4"/>
      <c r="B66" s="4"/>
      <c r="C66" s="4"/>
      <c r="D66" s="4"/>
      <c r="E66" s="4"/>
      <c r="F66" s="4"/>
      <c r="G66" s="118"/>
      <c r="H66" s="118"/>
      <c r="I66" s="118"/>
      <c r="J66" s="118"/>
      <c r="K66" s="118"/>
    </row>
    <row r="67" spans="1:11" ht="20.100000000000001" customHeight="1">
      <c r="A67" s="111" t="s">
        <v>490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</row>
    <row r="68" spans="1:11" ht="20.100000000000001" customHeight="1">
      <c r="A68" s="127" t="s">
        <v>491</v>
      </c>
      <c r="B68" s="127"/>
      <c r="C68" s="127"/>
      <c r="D68" s="127"/>
      <c r="E68" s="127"/>
      <c r="F68" s="8" t="s">
        <v>25</v>
      </c>
      <c r="G68" s="110" t="s">
        <v>492</v>
      </c>
      <c r="H68" s="110"/>
      <c r="I68" s="110" t="s">
        <v>410</v>
      </c>
      <c r="J68" s="110"/>
      <c r="K68" s="8" t="s">
        <v>493</v>
      </c>
    </row>
    <row r="69" spans="1:11" ht="15.95" customHeight="1">
      <c r="A69" s="38" t="s">
        <v>218</v>
      </c>
      <c r="B69" s="128" t="s">
        <v>494</v>
      </c>
      <c r="C69" s="128"/>
      <c r="D69" s="128"/>
      <c r="E69" s="128"/>
      <c r="F69" s="38" t="s">
        <v>429</v>
      </c>
      <c r="G69" s="129">
        <v>334</v>
      </c>
      <c r="H69" s="129"/>
      <c r="I69" s="130">
        <v>24.45</v>
      </c>
      <c r="J69" s="130"/>
      <c r="K69" s="40">
        <f t="shared" ref="K69:K75" si="1">ROUND(ROUND(G69,5)*I69,4)</f>
        <v>8166.3</v>
      </c>
    </row>
    <row r="70" spans="1:11" ht="15" customHeight="1">
      <c r="A70" s="38" t="s">
        <v>495</v>
      </c>
      <c r="B70" s="128" t="s">
        <v>496</v>
      </c>
      <c r="C70" s="128"/>
      <c r="D70" s="128"/>
      <c r="E70" s="128"/>
      <c r="F70" s="38" t="s">
        <v>497</v>
      </c>
      <c r="G70" s="129">
        <v>1648</v>
      </c>
      <c r="H70" s="129"/>
      <c r="I70" s="130">
        <v>4.55</v>
      </c>
      <c r="J70" s="130"/>
      <c r="K70" s="40">
        <f t="shared" si="1"/>
        <v>7498.4</v>
      </c>
    </row>
    <row r="71" spans="1:11" ht="15" customHeight="1">
      <c r="A71" s="38" t="s">
        <v>498</v>
      </c>
      <c r="B71" s="128" t="s">
        <v>499</v>
      </c>
      <c r="C71" s="128"/>
      <c r="D71" s="128"/>
      <c r="E71" s="128"/>
      <c r="F71" s="38" t="s">
        <v>497</v>
      </c>
      <c r="G71" s="129">
        <v>136.9743</v>
      </c>
      <c r="H71" s="129"/>
      <c r="I71" s="130">
        <v>157.26</v>
      </c>
      <c r="J71" s="130"/>
      <c r="K71" s="40">
        <f t="shared" si="1"/>
        <v>21540.578399999999</v>
      </c>
    </row>
    <row r="72" spans="1:11" ht="15" customHeight="1">
      <c r="A72" s="38" t="s">
        <v>500</v>
      </c>
      <c r="B72" s="128" t="s">
        <v>501</v>
      </c>
      <c r="C72" s="128"/>
      <c r="D72" s="128"/>
      <c r="E72" s="128"/>
      <c r="F72" s="38" t="s">
        <v>438</v>
      </c>
      <c r="G72" s="129">
        <v>6592</v>
      </c>
      <c r="H72" s="129"/>
      <c r="I72" s="130">
        <v>0.81</v>
      </c>
      <c r="J72" s="130"/>
      <c r="K72" s="40">
        <f t="shared" si="1"/>
        <v>5339.52</v>
      </c>
    </row>
    <row r="73" spans="1:11" ht="24" customHeight="1">
      <c r="A73" s="38" t="s">
        <v>502</v>
      </c>
      <c r="B73" s="128" t="s">
        <v>503</v>
      </c>
      <c r="C73" s="128"/>
      <c r="D73" s="128"/>
      <c r="E73" s="128"/>
      <c r="F73" s="38" t="s">
        <v>504</v>
      </c>
      <c r="G73" s="129">
        <v>1</v>
      </c>
      <c r="H73" s="129"/>
      <c r="I73" s="130">
        <v>136261.10999999999</v>
      </c>
      <c r="J73" s="130"/>
      <c r="K73" s="40">
        <f t="shared" si="1"/>
        <v>136261.10999999999</v>
      </c>
    </row>
    <row r="74" spans="1:11" ht="15" customHeight="1">
      <c r="A74" s="38" t="s">
        <v>505</v>
      </c>
      <c r="B74" s="128" t="s">
        <v>506</v>
      </c>
      <c r="C74" s="128"/>
      <c r="D74" s="128"/>
      <c r="E74" s="128"/>
      <c r="F74" s="38" t="s">
        <v>497</v>
      </c>
      <c r="G74" s="129">
        <v>1318.4</v>
      </c>
      <c r="H74" s="129"/>
      <c r="I74" s="130">
        <v>15.34</v>
      </c>
      <c r="J74" s="130"/>
      <c r="K74" s="40">
        <f t="shared" si="1"/>
        <v>20224.256000000001</v>
      </c>
    </row>
    <row r="75" spans="1:11" ht="15" customHeight="1">
      <c r="A75" s="38" t="s">
        <v>97</v>
      </c>
      <c r="B75" s="128" t="s">
        <v>507</v>
      </c>
      <c r="C75" s="128"/>
      <c r="D75" s="128"/>
      <c r="E75" s="128"/>
      <c r="F75" s="38" t="s">
        <v>438</v>
      </c>
      <c r="G75" s="129">
        <v>6592</v>
      </c>
      <c r="H75" s="129"/>
      <c r="I75" s="130">
        <v>1.81</v>
      </c>
      <c r="J75" s="130"/>
      <c r="K75" s="40">
        <f t="shared" si="1"/>
        <v>11931.52</v>
      </c>
    </row>
    <row r="76" spans="1:11" ht="15" customHeight="1">
      <c r="A76" s="7"/>
      <c r="B76" s="7"/>
      <c r="C76" s="7"/>
      <c r="D76" s="7"/>
      <c r="E76" s="7"/>
      <c r="F76" s="7"/>
      <c r="G76" s="113" t="s">
        <v>508</v>
      </c>
      <c r="H76" s="113"/>
      <c r="I76" s="113"/>
      <c r="J76" s="113"/>
      <c r="K76" s="41">
        <f>SUM(K69:K75)</f>
        <v>210961.68439999997</v>
      </c>
    </row>
    <row r="77" spans="1:11" ht="15" customHeight="1">
      <c r="A77" s="4"/>
      <c r="B77" s="4"/>
      <c r="C77" s="4"/>
      <c r="D77" s="4"/>
      <c r="E77" s="4"/>
      <c r="F77" s="4"/>
      <c r="G77" s="126" t="s">
        <v>509</v>
      </c>
      <c r="H77" s="126"/>
      <c r="I77" s="126"/>
      <c r="J77" s="126"/>
      <c r="K77" s="40">
        <f>SUM(K76)</f>
        <v>210961.68439999997</v>
      </c>
    </row>
    <row r="78" spans="1:11" ht="15" customHeight="1">
      <c r="A78" s="4"/>
      <c r="B78" s="4"/>
      <c r="C78" s="4"/>
      <c r="D78" s="4"/>
      <c r="E78" s="4"/>
      <c r="F78" s="4"/>
      <c r="G78" s="126" t="s">
        <v>415</v>
      </c>
      <c r="H78" s="126"/>
      <c r="I78" s="126"/>
      <c r="J78" s="126"/>
      <c r="K78" s="37">
        <f>TRUNC(SUM(K77),2)</f>
        <v>210961.68</v>
      </c>
    </row>
    <row r="79" spans="1:11" ht="15" customHeight="1">
      <c r="A79" s="4"/>
      <c r="B79" s="4"/>
      <c r="C79" s="4"/>
      <c r="D79" s="4"/>
      <c r="E79" s="4"/>
      <c r="F79" s="4"/>
      <c r="G79" s="126" t="s">
        <v>416</v>
      </c>
      <c r="H79" s="126"/>
      <c r="I79" s="126"/>
      <c r="J79" s="126"/>
      <c r="K79" s="37">
        <f>TRUNC(K78*(26.69/100),2)</f>
        <v>56305.67</v>
      </c>
    </row>
    <row r="80" spans="1:11" ht="15" customHeight="1">
      <c r="A80" s="4"/>
      <c r="B80" s="4"/>
      <c r="C80" s="4"/>
      <c r="D80" s="4"/>
      <c r="E80" s="4"/>
      <c r="F80" s="4"/>
      <c r="G80" s="126" t="s">
        <v>417</v>
      </c>
      <c r="H80" s="126"/>
      <c r="I80" s="126"/>
      <c r="J80" s="126"/>
      <c r="K80" s="37">
        <f>K79+K78</f>
        <v>267267.34999999998</v>
      </c>
    </row>
    <row r="81" spans="1:11" ht="9.9499999999999993" customHeight="1">
      <c r="A81" s="4"/>
      <c r="B81" s="4"/>
      <c r="C81" s="4"/>
      <c r="D81" s="4"/>
      <c r="E81" s="4"/>
      <c r="F81" s="4"/>
      <c r="G81" s="118"/>
      <c r="H81" s="118"/>
      <c r="I81" s="118"/>
      <c r="J81" s="118"/>
      <c r="K81" s="118"/>
    </row>
    <row r="82" spans="1:11" ht="20.100000000000001" customHeight="1">
      <c r="A82" s="111" t="s">
        <v>510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</row>
    <row r="83" spans="1:11" ht="15" customHeight="1">
      <c r="A83" s="119" t="s">
        <v>511</v>
      </c>
      <c r="B83" s="119"/>
      <c r="C83" s="119"/>
      <c r="D83" s="120" t="s">
        <v>24</v>
      </c>
      <c r="E83" s="120"/>
      <c r="F83" s="31" t="s">
        <v>25</v>
      </c>
      <c r="G83" s="120" t="s">
        <v>409</v>
      </c>
      <c r="H83" s="120"/>
      <c r="I83" s="120" t="s">
        <v>410</v>
      </c>
      <c r="J83" s="120"/>
      <c r="K83" s="31" t="s">
        <v>411</v>
      </c>
    </row>
    <row r="84" spans="1:11" ht="21" customHeight="1">
      <c r="A84" s="32" t="s">
        <v>512</v>
      </c>
      <c r="B84" s="121" t="s">
        <v>513</v>
      </c>
      <c r="C84" s="121"/>
      <c r="D84" s="122" t="s">
        <v>49</v>
      </c>
      <c r="E84" s="122"/>
      <c r="F84" s="32" t="s">
        <v>514</v>
      </c>
      <c r="G84" s="123">
        <v>44</v>
      </c>
      <c r="H84" s="123"/>
      <c r="I84" s="124">
        <v>82.53</v>
      </c>
      <c r="J84" s="124"/>
      <c r="K84" s="35">
        <f>ROUND(ROUND(G84,8)*I84,2)</f>
        <v>3631.32</v>
      </c>
    </row>
    <row r="85" spans="1:11" ht="21" customHeight="1">
      <c r="A85" s="32" t="s">
        <v>512</v>
      </c>
      <c r="B85" s="121" t="s">
        <v>515</v>
      </c>
      <c r="C85" s="121"/>
      <c r="D85" s="122" t="s">
        <v>49</v>
      </c>
      <c r="E85" s="122"/>
      <c r="F85" s="32" t="s">
        <v>516</v>
      </c>
      <c r="G85" s="123">
        <v>176</v>
      </c>
      <c r="H85" s="123"/>
      <c r="I85" s="124">
        <v>24.22</v>
      </c>
      <c r="J85" s="124"/>
      <c r="K85" s="35">
        <f>ROUND(ROUND(G85,8)*I85,2)</f>
        <v>4262.72</v>
      </c>
    </row>
    <row r="86" spans="1:11" ht="15" customHeight="1">
      <c r="A86" s="4"/>
      <c r="B86" s="4"/>
      <c r="C86" s="4"/>
      <c r="D86" s="4"/>
      <c r="E86" s="4"/>
      <c r="F86" s="4"/>
      <c r="G86" s="125" t="s">
        <v>517</v>
      </c>
      <c r="H86" s="125"/>
      <c r="I86" s="125"/>
      <c r="J86" s="125"/>
      <c r="K86" s="36">
        <f>SUM(K84:K85)</f>
        <v>7894.0400000000009</v>
      </c>
    </row>
    <row r="87" spans="1:11" ht="15" customHeight="1">
      <c r="A87" s="4"/>
      <c r="B87" s="4"/>
      <c r="C87" s="4"/>
      <c r="D87" s="4"/>
      <c r="E87" s="4"/>
      <c r="F87" s="4"/>
      <c r="G87" s="126" t="s">
        <v>415</v>
      </c>
      <c r="H87" s="126"/>
      <c r="I87" s="126"/>
      <c r="J87" s="126"/>
      <c r="K87" s="37">
        <f>TRUNC(SUM(K86),2)</f>
        <v>7894.04</v>
      </c>
    </row>
    <row r="88" spans="1:11" ht="15" customHeight="1">
      <c r="A88" s="4"/>
      <c r="B88" s="4"/>
      <c r="C88" s="4"/>
      <c r="D88" s="4"/>
      <c r="E88" s="4"/>
      <c r="F88" s="4"/>
      <c r="G88" s="126" t="s">
        <v>416</v>
      </c>
      <c r="H88" s="126"/>
      <c r="I88" s="126"/>
      <c r="J88" s="126"/>
      <c r="K88" s="37">
        <f>TRUNC(K87*(26.69/100),2)</f>
        <v>2106.91</v>
      </c>
    </row>
    <row r="89" spans="1:11" ht="15" customHeight="1">
      <c r="A89" s="4"/>
      <c r="B89" s="4"/>
      <c r="C89" s="4"/>
      <c r="D89" s="4"/>
      <c r="E89" s="4"/>
      <c r="F89" s="4"/>
      <c r="G89" s="126" t="s">
        <v>417</v>
      </c>
      <c r="H89" s="126"/>
      <c r="I89" s="126"/>
      <c r="J89" s="126"/>
      <c r="K89" s="37">
        <f>K88+K87</f>
        <v>10000.950000000001</v>
      </c>
    </row>
    <row r="90" spans="1:11" ht="9.9499999999999993" customHeight="1">
      <c r="A90" s="4"/>
      <c r="B90" s="4"/>
      <c r="C90" s="4"/>
      <c r="D90" s="4"/>
      <c r="E90" s="4"/>
      <c r="F90" s="4"/>
      <c r="G90" s="118"/>
      <c r="H90" s="118"/>
      <c r="I90" s="118"/>
      <c r="J90" s="118"/>
      <c r="K90" s="118"/>
    </row>
    <row r="91" spans="1:11" ht="20.100000000000001" customHeight="1">
      <c r="A91" s="111" t="s">
        <v>518</v>
      </c>
      <c r="B91" s="111"/>
      <c r="C91" s="111"/>
      <c r="D91" s="111"/>
      <c r="E91" s="111"/>
      <c r="F91" s="111"/>
      <c r="G91" s="111"/>
      <c r="H91" s="111"/>
      <c r="I91" s="111"/>
      <c r="J91" s="111"/>
      <c r="K91" s="111"/>
    </row>
    <row r="92" spans="1:11" ht="12.95" customHeight="1">
      <c r="A92" s="131" t="s">
        <v>519</v>
      </c>
      <c r="B92" s="131"/>
      <c r="C92" s="131"/>
      <c r="D92" s="132" t="s">
        <v>520</v>
      </c>
      <c r="E92" s="110" t="s">
        <v>521</v>
      </c>
      <c r="F92" s="110"/>
      <c r="G92" s="110" t="s">
        <v>522</v>
      </c>
      <c r="H92" s="110"/>
      <c r="I92" s="110"/>
      <c r="J92" s="110"/>
      <c r="K92" s="110" t="s">
        <v>523</v>
      </c>
    </row>
    <row r="93" spans="1:11" ht="12" customHeight="1">
      <c r="A93" s="131"/>
      <c r="B93" s="131"/>
      <c r="C93" s="131"/>
      <c r="D93" s="132"/>
      <c r="E93" s="31" t="s">
        <v>524</v>
      </c>
      <c r="F93" s="31" t="s">
        <v>525</v>
      </c>
      <c r="G93" s="120" t="s">
        <v>524</v>
      </c>
      <c r="H93" s="120"/>
      <c r="I93" s="120" t="s">
        <v>525</v>
      </c>
      <c r="J93" s="120"/>
      <c r="K93" s="110"/>
    </row>
    <row r="94" spans="1:11" ht="15" customHeight="1">
      <c r="A94" s="38" t="s">
        <v>526</v>
      </c>
      <c r="B94" s="128" t="s">
        <v>527</v>
      </c>
      <c r="C94" s="128"/>
      <c r="D94" s="42">
        <v>0.42169000000000001</v>
      </c>
      <c r="E94" s="43">
        <v>1</v>
      </c>
      <c r="F94" s="43">
        <v>0</v>
      </c>
      <c r="G94" s="130">
        <v>20.6343</v>
      </c>
      <c r="H94" s="130"/>
      <c r="I94" s="130">
        <v>5.9199000000000002</v>
      </c>
      <c r="J94" s="130"/>
      <c r="K94" s="40">
        <f>ROUND(D94*(ROUND(E94*G94,4)+ROUND(F94*I94,4)),4)</f>
        <v>8.7012999999999998</v>
      </c>
    </row>
    <row r="95" spans="1:11" ht="15" customHeight="1">
      <c r="A95" s="38" t="s">
        <v>528</v>
      </c>
      <c r="B95" s="128" t="s">
        <v>529</v>
      </c>
      <c r="C95" s="128"/>
      <c r="D95" s="42">
        <v>0.42169000000000001</v>
      </c>
      <c r="E95" s="43">
        <v>1</v>
      </c>
      <c r="F95" s="43">
        <v>0</v>
      </c>
      <c r="G95" s="130">
        <v>29.823</v>
      </c>
      <c r="H95" s="130"/>
      <c r="I95" s="130">
        <v>29.43</v>
      </c>
      <c r="J95" s="130"/>
      <c r="K95" s="40">
        <f>ROUND(D95*(ROUND(E95*G95,4)+ROUND(F95*I95,4)),4)</f>
        <v>12.5761</v>
      </c>
    </row>
    <row r="96" spans="1:11" ht="15" customHeight="1">
      <c r="A96" s="7"/>
      <c r="B96" s="7"/>
      <c r="C96" s="7"/>
      <c r="D96" s="7"/>
      <c r="E96" s="7"/>
      <c r="F96" s="7"/>
      <c r="G96" s="113" t="s">
        <v>530</v>
      </c>
      <c r="H96" s="113"/>
      <c r="I96" s="113"/>
      <c r="J96" s="113"/>
      <c r="K96" s="41">
        <f>SUM(K93:K95)</f>
        <v>21.2774</v>
      </c>
    </row>
    <row r="97" spans="1:11" ht="20.100000000000001" customHeight="1">
      <c r="A97" s="127" t="s">
        <v>531</v>
      </c>
      <c r="B97" s="127"/>
      <c r="C97" s="127"/>
      <c r="D97" s="127"/>
      <c r="E97" s="127"/>
      <c r="F97" s="8" t="s">
        <v>25</v>
      </c>
      <c r="G97" s="110" t="s">
        <v>492</v>
      </c>
      <c r="H97" s="110"/>
      <c r="I97" s="110" t="s">
        <v>532</v>
      </c>
      <c r="J97" s="110"/>
      <c r="K97" s="8" t="s">
        <v>523</v>
      </c>
    </row>
    <row r="98" spans="1:11" ht="15" customHeight="1">
      <c r="A98" s="38" t="s">
        <v>533</v>
      </c>
      <c r="B98" s="133" t="s">
        <v>534</v>
      </c>
      <c r="C98" s="133"/>
      <c r="D98" s="133"/>
      <c r="E98" s="133"/>
      <c r="F98" s="38" t="s">
        <v>281</v>
      </c>
      <c r="G98" s="134">
        <v>1</v>
      </c>
      <c r="H98" s="134"/>
      <c r="I98" s="135">
        <v>22.580300000000001</v>
      </c>
      <c r="J98" s="135"/>
      <c r="K98" s="44">
        <f>ROUND(ROUND(G98,5)*I98,4)</f>
        <v>22.580300000000001</v>
      </c>
    </row>
    <row r="99" spans="1:11" ht="15" customHeight="1">
      <c r="A99" s="38" t="s">
        <v>431</v>
      </c>
      <c r="B99" s="133" t="s">
        <v>432</v>
      </c>
      <c r="C99" s="133"/>
      <c r="D99" s="133"/>
      <c r="E99" s="133"/>
      <c r="F99" s="38" t="s">
        <v>281</v>
      </c>
      <c r="G99" s="134">
        <v>1</v>
      </c>
      <c r="H99" s="134"/>
      <c r="I99" s="135">
        <v>28.721599999999999</v>
      </c>
      <c r="J99" s="135"/>
      <c r="K99" s="44">
        <f>ROUND(ROUND(G99,5)*I99,4)</f>
        <v>28.721599999999999</v>
      </c>
    </row>
    <row r="100" spans="1:11" ht="15" customHeight="1">
      <c r="A100" s="38" t="s">
        <v>535</v>
      </c>
      <c r="B100" s="133" t="s">
        <v>536</v>
      </c>
      <c r="C100" s="133"/>
      <c r="D100" s="133"/>
      <c r="E100" s="133"/>
      <c r="F100" s="38" t="s">
        <v>281</v>
      </c>
      <c r="G100" s="134">
        <v>1</v>
      </c>
      <c r="H100" s="134"/>
      <c r="I100" s="135">
        <v>32.113100000000003</v>
      </c>
      <c r="J100" s="135"/>
      <c r="K100" s="44">
        <f>ROUND(ROUND(G100,5)*I100,4)</f>
        <v>32.113100000000003</v>
      </c>
    </row>
    <row r="101" spans="1:11" ht="15" customHeight="1">
      <c r="A101" s="38" t="s">
        <v>433</v>
      </c>
      <c r="B101" s="133" t="s">
        <v>434</v>
      </c>
      <c r="C101" s="133"/>
      <c r="D101" s="133"/>
      <c r="E101" s="133"/>
      <c r="F101" s="38" t="s">
        <v>281</v>
      </c>
      <c r="G101" s="134">
        <v>1</v>
      </c>
      <c r="H101" s="134"/>
      <c r="I101" s="135">
        <v>22.566700000000001</v>
      </c>
      <c r="J101" s="135"/>
      <c r="K101" s="44">
        <f>ROUND(ROUND(G101,5)*I101,4)</f>
        <v>22.566700000000001</v>
      </c>
    </row>
    <row r="102" spans="1:11" ht="15" customHeight="1">
      <c r="A102" s="7"/>
      <c r="B102" s="7"/>
      <c r="C102" s="7"/>
      <c r="D102" s="7"/>
      <c r="E102" s="7"/>
      <c r="F102" s="7"/>
      <c r="G102" s="113" t="s">
        <v>537</v>
      </c>
      <c r="H102" s="113"/>
      <c r="I102" s="113"/>
      <c r="J102" s="113"/>
      <c r="K102" s="45">
        <f>SUM(K98:K101)</f>
        <v>105.9817</v>
      </c>
    </row>
    <row r="103" spans="1:11" ht="15" customHeight="1">
      <c r="A103" s="4"/>
      <c r="B103" s="4"/>
      <c r="C103" s="4"/>
      <c r="D103" s="4"/>
      <c r="E103" s="4"/>
      <c r="F103" s="4"/>
      <c r="G103" s="126" t="s">
        <v>538</v>
      </c>
      <c r="H103" s="126"/>
      <c r="I103" s="126"/>
      <c r="J103" s="126"/>
      <c r="K103" s="40">
        <f>SUM(K96,K102)</f>
        <v>127.2591</v>
      </c>
    </row>
    <row r="104" spans="1:11" ht="15" customHeight="1">
      <c r="A104" s="4"/>
      <c r="B104" s="4"/>
      <c r="C104" s="4"/>
      <c r="D104" s="4"/>
      <c r="E104" s="4"/>
      <c r="F104" s="4"/>
      <c r="G104" s="126" t="s">
        <v>539</v>
      </c>
      <c r="H104" s="126"/>
      <c r="I104" s="126"/>
      <c r="J104" s="126"/>
      <c r="K104" s="39">
        <v>3</v>
      </c>
    </row>
    <row r="105" spans="1:11" ht="15" customHeight="1">
      <c r="A105" s="4"/>
      <c r="B105" s="4"/>
      <c r="C105" s="4"/>
      <c r="D105" s="4"/>
      <c r="E105" s="4"/>
      <c r="F105" s="4"/>
      <c r="G105" s="126" t="s">
        <v>540</v>
      </c>
      <c r="H105" s="126"/>
      <c r="I105" s="126"/>
      <c r="J105" s="126"/>
      <c r="K105" s="40">
        <f>ROUND(K103/K104,4)</f>
        <v>42.419699999999999</v>
      </c>
    </row>
    <row r="106" spans="1:11" ht="20.100000000000001" customHeight="1">
      <c r="A106" s="127" t="s">
        <v>541</v>
      </c>
      <c r="B106" s="127"/>
      <c r="C106" s="127"/>
      <c r="D106" s="127"/>
      <c r="E106" s="127"/>
      <c r="F106" s="8" t="s">
        <v>25</v>
      </c>
      <c r="G106" s="110" t="s">
        <v>492</v>
      </c>
      <c r="H106" s="110"/>
      <c r="I106" s="110" t="s">
        <v>542</v>
      </c>
      <c r="J106" s="110"/>
      <c r="K106" s="8" t="s">
        <v>493</v>
      </c>
    </row>
    <row r="107" spans="1:11" ht="15" customHeight="1">
      <c r="A107" s="38" t="s">
        <v>543</v>
      </c>
      <c r="B107" s="128" t="s">
        <v>544</v>
      </c>
      <c r="C107" s="128"/>
      <c r="D107" s="128"/>
      <c r="E107" s="128"/>
      <c r="F107" s="38" t="s">
        <v>429</v>
      </c>
      <c r="G107" s="134">
        <v>5.8079999999999998</v>
      </c>
      <c r="H107" s="134"/>
      <c r="I107" s="130">
        <v>17.231200000000001</v>
      </c>
      <c r="J107" s="130"/>
      <c r="K107" s="40">
        <f t="shared" ref="K107:K113" si="2">ROUND(ROUND(G107,5)*I107,4)</f>
        <v>100.0788</v>
      </c>
    </row>
    <row r="108" spans="1:11" ht="15" customHeight="1">
      <c r="A108" s="38" t="s">
        <v>545</v>
      </c>
      <c r="B108" s="128" t="s">
        <v>546</v>
      </c>
      <c r="C108" s="128"/>
      <c r="D108" s="128"/>
      <c r="E108" s="128"/>
      <c r="F108" s="38" t="s">
        <v>438</v>
      </c>
      <c r="G108" s="134">
        <v>0.36</v>
      </c>
      <c r="H108" s="134"/>
      <c r="I108" s="130">
        <v>597.70029999999997</v>
      </c>
      <c r="J108" s="130"/>
      <c r="K108" s="40">
        <f t="shared" si="2"/>
        <v>215.1721</v>
      </c>
    </row>
    <row r="109" spans="1:11" ht="15" customHeight="1">
      <c r="A109" s="38" t="s">
        <v>424</v>
      </c>
      <c r="B109" s="128" t="s">
        <v>425</v>
      </c>
      <c r="C109" s="128"/>
      <c r="D109" s="128"/>
      <c r="E109" s="128"/>
      <c r="F109" s="38" t="s">
        <v>426</v>
      </c>
      <c r="G109" s="134">
        <v>0.12</v>
      </c>
      <c r="H109" s="134"/>
      <c r="I109" s="130">
        <v>13.420299999999999</v>
      </c>
      <c r="J109" s="130"/>
      <c r="K109" s="40">
        <f t="shared" si="2"/>
        <v>1.6104000000000001</v>
      </c>
    </row>
    <row r="110" spans="1:11" ht="15" customHeight="1">
      <c r="A110" s="38" t="s">
        <v>427</v>
      </c>
      <c r="B110" s="128" t="s">
        <v>428</v>
      </c>
      <c r="C110" s="128"/>
      <c r="D110" s="128"/>
      <c r="E110" s="128"/>
      <c r="F110" s="38" t="s">
        <v>429</v>
      </c>
      <c r="G110" s="134">
        <v>1.76</v>
      </c>
      <c r="H110" s="134"/>
      <c r="I110" s="130">
        <v>2.9571999999999998</v>
      </c>
      <c r="J110" s="130"/>
      <c r="K110" s="40">
        <f t="shared" si="2"/>
        <v>5.2046999999999999</v>
      </c>
    </row>
    <row r="111" spans="1:11" ht="15" customHeight="1">
      <c r="A111" s="38" t="s">
        <v>547</v>
      </c>
      <c r="B111" s="128" t="s">
        <v>548</v>
      </c>
      <c r="C111" s="128"/>
      <c r="D111" s="128"/>
      <c r="E111" s="128"/>
      <c r="F111" s="38" t="s">
        <v>549</v>
      </c>
      <c r="G111" s="134">
        <v>3.2030000000000003E-2</v>
      </c>
      <c r="H111" s="134"/>
      <c r="I111" s="130">
        <v>16.4938</v>
      </c>
      <c r="J111" s="130"/>
      <c r="K111" s="40">
        <f t="shared" si="2"/>
        <v>0.52829999999999999</v>
      </c>
    </row>
    <row r="112" spans="1:11" ht="15" customHeight="1">
      <c r="A112" s="38" t="s">
        <v>550</v>
      </c>
      <c r="B112" s="128" t="s">
        <v>551</v>
      </c>
      <c r="C112" s="128"/>
      <c r="D112" s="128"/>
      <c r="E112" s="128"/>
      <c r="F112" s="38" t="s">
        <v>429</v>
      </c>
      <c r="G112" s="134">
        <v>1.32</v>
      </c>
      <c r="H112" s="134"/>
      <c r="I112" s="130">
        <v>18.939399999999999</v>
      </c>
      <c r="J112" s="130"/>
      <c r="K112" s="40">
        <f t="shared" si="2"/>
        <v>25</v>
      </c>
    </row>
    <row r="113" spans="1:11" ht="15" customHeight="1">
      <c r="A113" s="38" t="s">
        <v>552</v>
      </c>
      <c r="B113" s="128" t="s">
        <v>553</v>
      </c>
      <c r="C113" s="128"/>
      <c r="D113" s="128"/>
      <c r="E113" s="128"/>
      <c r="F113" s="38" t="s">
        <v>549</v>
      </c>
      <c r="G113" s="134">
        <v>0.32028000000000001</v>
      </c>
      <c r="H113" s="134"/>
      <c r="I113" s="130">
        <v>39.348199999999999</v>
      </c>
      <c r="J113" s="130"/>
      <c r="K113" s="40">
        <f t="shared" si="2"/>
        <v>12.602399999999999</v>
      </c>
    </row>
    <row r="114" spans="1:11" ht="15" customHeight="1">
      <c r="A114" s="7"/>
      <c r="B114" s="7"/>
      <c r="C114" s="7"/>
      <c r="D114" s="7"/>
      <c r="E114" s="7"/>
      <c r="F114" s="7"/>
      <c r="G114" s="113" t="s">
        <v>554</v>
      </c>
      <c r="H114" s="113"/>
      <c r="I114" s="113"/>
      <c r="J114" s="113"/>
      <c r="K114" s="41">
        <f>SUM(K107:K113)</f>
        <v>360.19670000000002</v>
      </c>
    </row>
    <row r="115" spans="1:11" ht="15" customHeight="1">
      <c r="A115" s="127" t="s">
        <v>555</v>
      </c>
      <c r="B115" s="127"/>
      <c r="C115" s="127"/>
      <c r="D115" s="31" t="s">
        <v>249</v>
      </c>
      <c r="E115" s="120" t="s">
        <v>556</v>
      </c>
      <c r="F115" s="120"/>
      <c r="G115" s="120" t="s">
        <v>492</v>
      </c>
      <c r="H115" s="120"/>
      <c r="I115" s="120" t="s">
        <v>410</v>
      </c>
      <c r="J115" s="120"/>
      <c r="K115" s="31" t="s">
        <v>493</v>
      </c>
    </row>
    <row r="116" spans="1:11" ht="20.100000000000001" customHeight="1">
      <c r="A116" s="46" t="s">
        <v>543</v>
      </c>
      <c r="B116" s="136" t="s">
        <v>557</v>
      </c>
      <c r="C116" s="136"/>
      <c r="D116" s="46" t="s">
        <v>558</v>
      </c>
      <c r="E116" s="137" t="s">
        <v>559</v>
      </c>
      <c r="F116" s="137"/>
      <c r="G116" s="138">
        <v>3.2669999999999998E-2</v>
      </c>
      <c r="H116" s="138"/>
      <c r="I116" s="139">
        <v>34.08</v>
      </c>
      <c r="J116" s="139"/>
      <c r="K116" s="49">
        <f t="shared" ref="K116:K122" si="3">ROUND(ROUND(G116,5)*I116,4)</f>
        <v>1.1133999999999999</v>
      </c>
    </row>
    <row r="117" spans="1:11" ht="20.100000000000001" customHeight="1">
      <c r="A117" s="46" t="s">
        <v>545</v>
      </c>
      <c r="B117" s="136" t="s">
        <v>560</v>
      </c>
      <c r="C117" s="136"/>
      <c r="D117" s="46" t="s">
        <v>558</v>
      </c>
      <c r="E117" s="137" t="s">
        <v>559</v>
      </c>
      <c r="F117" s="137"/>
      <c r="G117" s="138">
        <v>1.7000000000000001E-4</v>
      </c>
      <c r="H117" s="138"/>
      <c r="I117" s="139">
        <v>34.08</v>
      </c>
      <c r="J117" s="139"/>
      <c r="K117" s="49">
        <f t="shared" si="3"/>
        <v>5.7999999999999996E-3</v>
      </c>
    </row>
    <row r="118" spans="1:11" ht="20.100000000000001" customHeight="1">
      <c r="A118" s="46" t="s">
        <v>424</v>
      </c>
      <c r="B118" s="136" t="s">
        <v>561</v>
      </c>
      <c r="C118" s="136"/>
      <c r="D118" s="46" t="s">
        <v>558</v>
      </c>
      <c r="E118" s="137" t="s">
        <v>559</v>
      </c>
      <c r="F118" s="137"/>
      <c r="G118" s="138">
        <v>1.2E-4</v>
      </c>
      <c r="H118" s="138"/>
      <c r="I118" s="139">
        <v>34.08</v>
      </c>
      <c r="J118" s="139"/>
      <c r="K118" s="49">
        <f t="shared" si="3"/>
        <v>4.1000000000000003E-3</v>
      </c>
    </row>
    <row r="119" spans="1:11" ht="20.100000000000001" customHeight="1">
      <c r="A119" s="46" t="s">
        <v>427</v>
      </c>
      <c r="B119" s="136" t="s">
        <v>562</v>
      </c>
      <c r="C119" s="136"/>
      <c r="D119" s="46" t="s">
        <v>558</v>
      </c>
      <c r="E119" s="137" t="s">
        <v>559</v>
      </c>
      <c r="F119" s="137"/>
      <c r="G119" s="138">
        <v>2.2000000000000001E-3</v>
      </c>
      <c r="H119" s="138"/>
      <c r="I119" s="139">
        <v>34.08</v>
      </c>
      <c r="J119" s="139"/>
      <c r="K119" s="49">
        <f t="shared" si="3"/>
        <v>7.4999999999999997E-2</v>
      </c>
    </row>
    <row r="120" spans="1:11" ht="20.100000000000001" customHeight="1">
      <c r="A120" s="46" t="s">
        <v>547</v>
      </c>
      <c r="B120" s="136" t="s">
        <v>563</v>
      </c>
      <c r="C120" s="136"/>
      <c r="D120" s="46" t="s">
        <v>558</v>
      </c>
      <c r="E120" s="137" t="s">
        <v>559</v>
      </c>
      <c r="F120" s="137"/>
      <c r="G120" s="138">
        <v>3.0000000000000001E-5</v>
      </c>
      <c r="H120" s="138"/>
      <c r="I120" s="139">
        <v>34.08</v>
      </c>
      <c r="J120" s="139"/>
      <c r="K120" s="49">
        <f t="shared" si="3"/>
        <v>1E-3</v>
      </c>
    </row>
    <row r="121" spans="1:11" ht="20.100000000000001" customHeight="1">
      <c r="A121" s="46" t="s">
        <v>550</v>
      </c>
      <c r="B121" s="136" t="s">
        <v>564</v>
      </c>
      <c r="C121" s="136"/>
      <c r="D121" s="46" t="s">
        <v>558</v>
      </c>
      <c r="E121" s="137" t="s">
        <v>559</v>
      </c>
      <c r="F121" s="137"/>
      <c r="G121" s="138">
        <v>9.9000000000000008E-3</v>
      </c>
      <c r="H121" s="138"/>
      <c r="I121" s="139">
        <v>34.08</v>
      </c>
      <c r="J121" s="139"/>
      <c r="K121" s="49">
        <f t="shared" si="3"/>
        <v>0.33739999999999998</v>
      </c>
    </row>
    <row r="122" spans="1:11" ht="20.100000000000001" customHeight="1">
      <c r="A122" s="46" t="s">
        <v>552</v>
      </c>
      <c r="B122" s="136" t="s">
        <v>565</v>
      </c>
      <c r="C122" s="136"/>
      <c r="D122" s="46" t="s">
        <v>558</v>
      </c>
      <c r="E122" s="137" t="s">
        <v>559</v>
      </c>
      <c r="F122" s="137"/>
      <c r="G122" s="138">
        <v>4.4000000000000002E-4</v>
      </c>
      <c r="H122" s="138"/>
      <c r="I122" s="139">
        <v>34.08</v>
      </c>
      <c r="J122" s="139"/>
      <c r="K122" s="49">
        <f t="shared" si="3"/>
        <v>1.4999999999999999E-2</v>
      </c>
    </row>
    <row r="123" spans="1:11" ht="15" customHeight="1">
      <c r="A123" s="7"/>
      <c r="B123" s="7"/>
      <c r="C123" s="7"/>
      <c r="D123" s="7"/>
      <c r="E123" s="7"/>
      <c r="F123" s="7"/>
      <c r="G123" s="113" t="s">
        <v>566</v>
      </c>
      <c r="H123" s="113"/>
      <c r="I123" s="113"/>
      <c r="J123" s="113"/>
      <c r="K123" s="40">
        <f>SUM(K116:K122)</f>
        <v>1.5516999999999996</v>
      </c>
    </row>
    <row r="124" spans="1:11" ht="12.95" customHeight="1">
      <c r="A124" s="127" t="s">
        <v>567</v>
      </c>
      <c r="B124" s="127"/>
      <c r="C124" s="120" t="s">
        <v>568</v>
      </c>
      <c r="D124" s="120" t="s">
        <v>26</v>
      </c>
      <c r="E124" s="120" t="s">
        <v>569</v>
      </c>
      <c r="F124" s="120"/>
      <c r="G124" s="120" t="s">
        <v>570</v>
      </c>
      <c r="H124" s="120"/>
      <c r="I124" s="120" t="s">
        <v>331</v>
      </c>
      <c r="J124" s="120"/>
      <c r="K124" s="120" t="s">
        <v>493</v>
      </c>
    </row>
    <row r="125" spans="1:11" ht="12" customHeight="1">
      <c r="A125" s="127"/>
      <c r="B125" s="127"/>
      <c r="C125" s="120"/>
      <c r="D125" s="120"/>
      <c r="E125" s="31" t="s">
        <v>272</v>
      </c>
      <c r="F125" s="31" t="s">
        <v>571</v>
      </c>
      <c r="G125" s="31" t="s">
        <v>272</v>
      </c>
      <c r="H125" s="31" t="s">
        <v>571</v>
      </c>
      <c r="I125" s="31" t="s">
        <v>272</v>
      </c>
      <c r="J125" s="31" t="s">
        <v>571</v>
      </c>
      <c r="K125" s="120"/>
    </row>
    <row r="126" spans="1:11" ht="20.100000000000001" customHeight="1">
      <c r="A126" s="46" t="s">
        <v>543</v>
      </c>
      <c r="B126" s="47" t="s">
        <v>557</v>
      </c>
      <c r="C126" s="46" t="s">
        <v>572</v>
      </c>
      <c r="D126" s="48">
        <v>3.2669999999999998E-2</v>
      </c>
      <c r="E126" s="50">
        <v>0</v>
      </c>
      <c r="F126" s="51">
        <v>1.0900000000000001</v>
      </c>
      <c r="G126" s="50">
        <v>0</v>
      </c>
      <c r="H126" s="51">
        <v>0.87</v>
      </c>
      <c r="I126" s="50">
        <v>0</v>
      </c>
      <c r="J126" s="51">
        <v>0.72</v>
      </c>
      <c r="K126" s="49">
        <f t="shared" ref="K126:K132" si="4">ROUND(D126*((ROUND(E126*F126,4)+ROUND(G126*H126,4)+ROUND(I126*J126,4))),4)</f>
        <v>0</v>
      </c>
    </row>
    <row r="127" spans="1:11" ht="20.100000000000001" customHeight="1">
      <c r="A127" s="46" t="s">
        <v>545</v>
      </c>
      <c r="B127" s="47" t="s">
        <v>560</v>
      </c>
      <c r="C127" s="46" t="s">
        <v>572</v>
      </c>
      <c r="D127" s="48">
        <v>1.7000000000000001E-4</v>
      </c>
      <c r="E127" s="50">
        <v>0</v>
      </c>
      <c r="F127" s="51">
        <v>1.0900000000000001</v>
      </c>
      <c r="G127" s="50">
        <v>0</v>
      </c>
      <c r="H127" s="51">
        <v>0.87</v>
      </c>
      <c r="I127" s="50">
        <v>0</v>
      </c>
      <c r="J127" s="51">
        <v>0.72</v>
      </c>
      <c r="K127" s="49">
        <f t="shared" si="4"/>
        <v>0</v>
      </c>
    </row>
    <row r="128" spans="1:11" ht="20.100000000000001" customHeight="1">
      <c r="A128" s="46" t="s">
        <v>424</v>
      </c>
      <c r="B128" s="47" t="s">
        <v>561</v>
      </c>
      <c r="C128" s="46" t="s">
        <v>572</v>
      </c>
      <c r="D128" s="48">
        <v>1.2E-4</v>
      </c>
      <c r="E128" s="50">
        <v>0</v>
      </c>
      <c r="F128" s="51">
        <v>1.0900000000000001</v>
      </c>
      <c r="G128" s="50">
        <v>0</v>
      </c>
      <c r="H128" s="51">
        <v>0.87</v>
      </c>
      <c r="I128" s="50">
        <v>0</v>
      </c>
      <c r="J128" s="51">
        <v>0.72</v>
      </c>
      <c r="K128" s="49">
        <f t="shared" si="4"/>
        <v>0</v>
      </c>
    </row>
    <row r="129" spans="1:11" ht="20.100000000000001" customHeight="1">
      <c r="A129" s="46" t="s">
        <v>427</v>
      </c>
      <c r="B129" s="47" t="s">
        <v>562</v>
      </c>
      <c r="C129" s="46" t="s">
        <v>572</v>
      </c>
      <c r="D129" s="48">
        <v>2.2000000000000001E-3</v>
      </c>
      <c r="E129" s="50">
        <v>0</v>
      </c>
      <c r="F129" s="51">
        <v>1.0900000000000001</v>
      </c>
      <c r="G129" s="50">
        <v>0</v>
      </c>
      <c r="H129" s="51">
        <v>0.87</v>
      </c>
      <c r="I129" s="50">
        <v>0</v>
      </c>
      <c r="J129" s="51">
        <v>0.72</v>
      </c>
      <c r="K129" s="49">
        <f t="shared" si="4"/>
        <v>0</v>
      </c>
    </row>
    <row r="130" spans="1:11" ht="20.100000000000001" customHeight="1">
      <c r="A130" s="46" t="s">
        <v>547</v>
      </c>
      <c r="B130" s="47" t="s">
        <v>563</v>
      </c>
      <c r="C130" s="46" t="s">
        <v>572</v>
      </c>
      <c r="D130" s="48">
        <v>3.0000000000000001E-5</v>
      </c>
      <c r="E130" s="50">
        <v>0</v>
      </c>
      <c r="F130" s="51">
        <v>1.0900000000000001</v>
      </c>
      <c r="G130" s="50">
        <v>0</v>
      </c>
      <c r="H130" s="51">
        <v>0.87</v>
      </c>
      <c r="I130" s="50">
        <v>0</v>
      </c>
      <c r="J130" s="51">
        <v>0.72</v>
      </c>
      <c r="K130" s="49">
        <f t="shared" si="4"/>
        <v>0</v>
      </c>
    </row>
    <row r="131" spans="1:11" ht="20.100000000000001" customHeight="1">
      <c r="A131" s="46" t="s">
        <v>550</v>
      </c>
      <c r="B131" s="47" t="s">
        <v>564</v>
      </c>
      <c r="C131" s="46" t="s">
        <v>572</v>
      </c>
      <c r="D131" s="48">
        <v>9.9000000000000008E-3</v>
      </c>
      <c r="E131" s="50">
        <v>0</v>
      </c>
      <c r="F131" s="51">
        <v>1.0900000000000001</v>
      </c>
      <c r="G131" s="50">
        <v>0</v>
      </c>
      <c r="H131" s="51">
        <v>0.87</v>
      </c>
      <c r="I131" s="50">
        <v>0</v>
      </c>
      <c r="J131" s="51">
        <v>0.72</v>
      </c>
      <c r="K131" s="49">
        <f t="shared" si="4"/>
        <v>0</v>
      </c>
    </row>
    <row r="132" spans="1:11" ht="20.100000000000001" customHeight="1">
      <c r="A132" s="46" t="s">
        <v>552</v>
      </c>
      <c r="B132" s="47" t="s">
        <v>565</v>
      </c>
      <c r="C132" s="46" t="s">
        <v>572</v>
      </c>
      <c r="D132" s="48">
        <v>4.4000000000000002E-4</v>
      </c>
      <c r="E132" s="50">
        <v>0</v>
      </c>
      <c r="F132" s="51">
        <v>1.0900000000000001</v>
      </c>
      <c r="G132" s="50">
        <v>0</v>
      </c>
      <c r="H132" s="51">
        <v>0.87</v>
      </c>
      <c r="I132" s="50">
        <v>0</v>
      </c>
      <c r="J132" s="51">
        <v>0.72</v>
      </c>
      <c r="K132" s="49">
        <f t="shared" si="4"/>
        <v>0</v>
      </c>
    </row>
    <row r="133" spans="1:11" ht="15" customHeight="1">
      <c r="A133" s="7"/>
      <c r="B133" s="7"/>
      <c r="C133" s="7"/>
      <c r="D133" s="7"/>
      <c r="E133" s="7"/>
      <c r="F133" s="7"/>
      <c r="G133" s="113" t="s">
        <v>573</v>
      </c>
      <c r="H133" s="113"/>
      <c r="I133" s="113"/>
      <c r="J133" s="113"/>
      <c r="K133" s="40">
        <f>SUM(K125:K132)</f>
        <v>0</v>
      </c>
    </row>
    <row r="134" spans="1:11" ht="15" customHeight="1">
      <c r="A134" s="4"/>
      <c r="B134" s="4"/>
      <c r="C134" s="4"/>
      <c r="D134" s="4"/>
      <c r="E134" s="4"/>
      <c r="F134" s="4"/>
      <c r="G134" s="126" t="s">
        <v>509</v>
      </c>
      <c r="H134" s="126"/>
      <c r="I134" s="126"/>
      <c r="J134" s="126"/>
      <c r="K134" s="40">
        <f>SUM(K105,K114,K123,K133)</f>
        <v>404.16809999999998</v>
      </c>
    </row>
    <row r="135" spans="1:11" ht="15" customHeight="1">
      <c r="A135" s="4"/>
      <c r="B135" s="4"/>
      <c r="C135" s="4"/>
      <c r="D135" s="4"/>
      <c r="E135" s="4"/>
      <c r="F135" s="4"/>
      <c r="G135" s="126" t="s">
        <v>415</v>
      </c>
      <c r="H135" s="126"/>
      <c r="I135" s="126"/>
      <c r="J135" s="126"/>
      <c r="K135" s="37">
        <f>TRUNC(SUM(K134),2)</f>
        <v>404.16</v>
      </c>
    </row>
    <row r="136" spans="1:11" ht="15" customHeight="1">
      <c r="A136" s="4"/>
      <c r="B136" s="4"/>
      <c r="C136" s="4"/>
      <c r="D136" s="4"/>
      <c r="E136" s="4"/>
      <c r="F136" s="4"/>
      <c r="G136" s="126" t="s">
        <v>416</v>
      </c>
      <c r="H136" s="126"/>
      <c r="I136" s="126"/>
      <c r="J136" s="126"/>
      <c r="K136" s="37">
        <f>TRUNC(K135*(26.69/100),2)</f>
        <v>107.87</v>
      </c>
    </row>
    <row r="137" spans="1:11" ht="15" customHeight="1">
      <c r="A137" s="4"/>
      <c r="B137" s="4"/>
      <c r="C137" s="4"/>
      <c r="D137" s="4"/>
      <c r="E137" s="4"/>
      <c r="F137" s="4"/>
      <c r="G137" s="126" t="s">
        <v>417</v>
      </c>
      <c r="H137" s="126"/>
      <c r="I137" s="126"/>
      <c r="J137" s="126"/>
      <c r="K137" s="37">
        <f>K136+K135</f>
        <v>512.03</v>
      </c>
    </row>
    <row r="138" spans="1:11" ht="9.9499999999999993" customHeight="1">
      <c r="A138" s="4"/>
      <c r="B138" s="4"/>
      <c r="C138" s="4"/>
      <c r="D138" s="4"/>
      <c r="E138" s="4"/>
      <c r="F138" s="4"/>
      <c r="G138" s="118"/>
      <c r="H138" s="118"/>
      <c r="I138" s="118"/>
      <c r="J138" s="118"/>
      <c r="K138" s="118"/>
    </row>
    <row r="139" spans="1:11" ht="21.95" customHeight="1">
      <c r="A139" s="111" t="s">
        <v>574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</row>
    <row r="140" spans="1:11" ht="20.100000000000001" customHeight="1">
      <c r="A140" s="127" t="s">
        <v>541</v>
      </c>
      <c r="B140" s="127"/>
      <c r="C140" s="127"/>
      <c r="D140" s="127"/>
      <c r="E140" s="127"/>
      <c r="F140" s="8" t="s">
        <v>25</v>
      </c>
      <c r="G140" s="110" t="s">
        <v>492</v>
      </c>
      <c r="H140" s="110"/>
      <c r="I140" s="110" t="s">
        <v>542</v>
      </c>
      <c r="J140" s="110"/>
      <c r="K140" s="8" t="s">
        <v>493</v>
      </c>
    </row>
    <row r="141" spans="1:11" ht="15" customHeight="1">
      <c r="A141" s="38" t="s">
        <v>575</v>
      </c>
      <c r="B141" s="128" t="s">
        <v>576</v>
      </c>
      <c r="C141" s="128"/>
      <c r="D141" s="128"/>
      <c r="E141" s="128"/>
      <c r="F141" s="38" t="s">
        <v>504</v>
      </c>
      <c r="G141" s="134">
        <v>6.6699999999999997E-3</v>
      </c>
      <c r="H141" s="134"/>
      <c r="I141" s="130">
        <v>92.763599999999997</v>
      </c>
      <c r="J141" s="130"/>
      <c r="K141" s="40">
        <f>ROUND(ROUND(G141,5)*I141,4)</f>
        <v>0.61870000000000003</v>
      </c>
    </row>
    <row r="142" spans="1:11" ht="15" customHeight="1">
      <c r="A142" s="7"/>
      <c r="B142" s="7"/>
      <c r="C142" s="7"/>
      <c r="D142" s="7"/>
      <c r="E142" s="7"/>
      <c r="F142" s="7"/>
      <c r="G142" s="113" t="s">
        <v>554</v>
      </c>
      <c r="H142" s="113"/>
      <c r="I142" s="113"/>
      <c r="J142" s="113"/>
      <c r="K142" s="41">
        <f>SUM(K141:K141)</f>
        <v>0.61870000000000003</v>
      </c>
    </row>
    <row r="143" spans="1:11" ht="15" customHeight="1">
      <c r="A143" s="127" t="s">
        <v>555</v>
      </c>
      <c r="B143" s="127"/>
      <c r="C143" s="127"/>
      <c r="D143" s="31" t="s">
        <v>249</v>
      </c>
      <c r="E143" s="120" t="s">
        <v>556</v>
      </c>
      <c r="F143" s="120"/>
      <c r="G143" s="120" t="s">
        <v>492</v>
      </c>
      <c r="H143" s="120"/>
      <c r="I143" s="120" t="s">
        <v>410</v>
      </c>
      <c r="J143" s="120"/>
      <c r="K143" s="31" t="s">
        <v>493</v>
      </c>
    </row>
    <row r="144" spans="1:11" ht="20.100000000000001" customHeight="1">
      <c r="A144" s="46" t="s">
        <v>575</v>
      </c>
      <c r="B144" s="136" t="s">
        <v>577</v>
      </c>
      <c r="C144" s="136"/>
      <c r="D144" s="46" t="s">
        <v>558</v>
      </c>
      <c r="E144" s="137" t="s">
        <v>559</v>
      </c>
      <c r="F144" s="137"/>
      <c r="G144" s="138">
        <v>4.0000000000000001E-3</v>
      </c>
      <c r="H144" s="138"/>
      <c r="I144" s="139">
        <v>34.08</v>
      </c>
      <c r="J144" s="139"/>
      <c r="K144" s="49">
        <f>ROUND(ROUND(G144,5)*I144,4)</f>
        <v>0.1363</v>
      </c>
    </row>
    <row r="145" spans="1:11" ht="15" customHeight="1">
      <c r="A145" s="7"/>
      <c r="B145" s="7"/>
      <c r="C145" s="7"/>
      <c r="D145" s="7"/>
      <c r="E145" s="7"/>
      <c r="F145" s="7"/>
      <c r="G145" s="113" t="s">
        <v>566</v>
      </c>
      <c r="H145" s="113"/>
      <c r="I145" s="113"/>
      <c r="J145" s="113"/>
      <c r="K145" s="40">
        <f>SUM(K144:K144)</f>
        <v>0.1363</v>
      </c>
    </row>
    <row r="146" spans="1:11" ht="12.95" customHeight="1">
      <c r="A146" s="127" t="s">
        <v>567</v>
      </c>
      <c r="B146" s="127"/>
      <c r="C146" s="120" t="s">
        <v>568</v>
      </c>
      <c r="D146" s="120" t="s">
        <v>26</v>
      </c>
      <c r="E146" s="120" t="s">
        <v>569</v>
      </c>
      <c r="F146" s="120"/>
      <c r="G146" s="120" t="s">
        <v>570</v>
      </c>
      <c r="H146" s="120"/>
      <c r="I146" s="120" t="s">
        <v>331</v>
      </c>
      <c r="J146" s="120"/>
      <c r="K146" s="120" t="s">
        <v>493</v>
      </c>
    </row>
    <row r="147" spans="1:11" ht="12" customHeight="1">
      <c r="A147" s="127"/>
      <c r="B147" s="127"/>
      <c r="C147" s="120"/>
      <c r="D147" s="120"/>
      <c r="E147" s="31" t="s">
        <v>272</v>
      </c>
      <c r="F147" s="31" t="s">
        <v>571</v>
      </c>
      <c r="G147" s="31" t="s">
        <v>272</v>
      </c>
      <c r="H147" s="31" t="s">
        <v>571</v>
      </c>
      <c r="I147" s="31" t="s">
        <v>272</v>
      </c>
      <c r="J147" s="31" t="s">
        <v>571</v>
      </c>
      <c r="K147" s="120"/>
    </row>
    <row r="148" spans="1:11" ht="27.95" customHeight="1">
      <c r="A148" s="46" t="s">
        <v>575</v>
      </c>
      <c r="B148" s="47" t="s">
        <v>577</v>
      </c>
      <c r="C148" s="46" t="s">
        <v>572</v>
      </c>
      <c r="D148" s="48">
        <v>4.0000000000000001E-3</v>
      </c>
      <c r="E148" s="50">
        <v>0</v>
      </c>
      <c r="F148" s="51">
        <v>1.0900000000000001</v>
      </c>
      <c r="G148" s="50">
        <v>0</v>
      </c>
      <c r="H148" s="51">
        <v>0.87</v>
      </c>
      <c r="I148" s="50">
        <v>0</v>
      </c>
      <c r="J148" s="51">
        <v>0.72</v>
      </c>
      <c r="K148" s="49">
        <f>ROUND(D148*((ROUND(E148*F148,4)+ROUND(G148*H148,4)+ROUND(I148*J148,4))),4)</f>
        <v>0</v>
      </c>
    </row>
    <row r="149" spans="1:11" ht="15" customHeight="1">
      <c r="A149" s="7"/>
      <c r="B149" s="7"/>
      <c r="C149" s="7"/>
      <c r="D149" s="7"/>
      <c r="E149" s="7"/>
      <c r="F149" s="7"/>
      <c r="G149" s="113" t="s">
        <v>573</v>
      </c>
      <c r="H149" s="113"/>
      <c r="I149" s="113"/>
      <c r="J149" s="113"/>
      <c r="K149" s="40">
        <f>SUM(K147:K148)</f>
        <v>0</v>
      </c>
    </row>
    <row r="150" spans="1:11" ht="15" customHeight="1">
      <c r="A150" s="4"/>
      <c r="B150" s="4"/>
      <c r="C150" s="4"/>
      <c r="D150" s="4"/>
      <c r="E150" s="4"/>
      <c r="F150" s="4"/>
      <c r="G150" s="126" t="s">
        <v>509</v>
      </c>
      <c r="H150" s="126"/>
      <c r="I150" s="126"/>
      <c r="J150" s="126"/>
      <c r="K150" s="40">
        <f>SUM(K142,K145,K149)</f>
        <v>0.755</v>
      </c>
    </row>
    <row r="151" spans="1:11" ht="15" customHeight="1">
      <c r="A151" s="4"/>
      <c r="B151" s="4"/>
      <c r="C151" s="4"/>
      <c r="D151" s="4"/>
      <c r="E151" s="4"/>
      <c r="F151" s="4"/>
      <c r="G151" s="126" t="s">
        <v>415</v>
      </c>
      <c r="H151" s="126"/>
      <c r="I151" s="126"/>
      <c r="J151" s="126"/>
      <c r="K151" s="37">
        <f>TRUNC(SUM(K150),2)</f>
        <v>0.75</v>
      </c>
    </row>
    <row r="152" spans="1:11" ht="15" customHeight="1">
      <c r="A152" s="4"/>
      <c r="B152" s="4"/>
      <c r="C152" s="4"/>
      <c r="D152" s="4"/>
      <c r="E152" s="4"/>
      <c r="F152" s="4"/>
      <c r="G152" s="126" t="s">
        <v>416</v>
      </c>
      <c r="H152" s="126"/>
      <c r="I152" s="126"/>
      <c r="J152" s="126"/>
      <c r="K152" s="37">
        <f>TRUNC(K151*(26.69/100),2)</f>
        <v>0.2</v>
      </c>
    </row>
    <row r="153" spans="1:11" ht="15" customHeight="1">
      <c r="A153" s="4"/>
      <c r="B153" s="4"/>
      <c r="C153" s="4"/>
      <c r="D153" s="4"/>
      <c r="E153" s="4"/>
      <c r="F153" s="4"/>
      <c r="G153" s="126" t="s">
        <v>417</v>
      </c>
      <c r="H153" s="126"/>
      <c r="I153" s="126"/>
      <c r="J153" s="126"/>
      <c r="K153" s="37">
        <f>K152+K151</f>
        <v>0.95</v>
      </c>
    </row>
    <row r="154" spans="1:11" ht="9.9499999999999993" customHeight="1">
      <c r="A154" s="4"/>
      <c r="B154" s="4"/>
      <c r="C154" s="4"/>
      <c r="D154" s="4"/>
      <c r="E154" s="4"/>
      <c r="F154" s="4"/>
      <c r="G154" s="118"/>
      <c r="H154" s="118"/>
      <c r="I154" s="118"/>
      <c r="J154" s="118"/>
      <c r="K154" s="118"/>
    </row>
    <row r="155" spans="1:11" ht="21.95" customHeight="1">
      <c r="A155" s="111" t="s">
        <v>578</v>
      </c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</row>
    <row r="156" spans="1:11" ht="20.100000000000001" customHeight="1">
      <c r="A156" s="127" t="s">
        <v>541</v>
      </c>
      <c r="B156" s="127"/>
      <c r="C156" s="127"/>
      <c r="D156" s="127"/>
      <c r="E156" s="127"/>
      <c r="F156" s="8" t="s">
        <v>25</v>
      </c>
      <c r="G156" s="110" t="s">
        <v>492</v>
      </c>
      <c r="H156" s="110"/>
      <c r="I156" s="110" t="s">
        <v>542</v>
      </c>
      <c r="J156" s="110"/>
      <c r="K156" s="8" t="s">
        <v>493</v>
      </c>
    </row>
    <row r="157" spans="1:11" ht="15.95" customHeight="1">
      <c r="A157" s="38" t="s">
        <v>579</v>
      </c>
      <c r="B157" s="128" t="s">
        <v>580</v>
      </c>
      <c r="C157" s="128"/>
      <c r="D157" s="128"/>
      <c r="E157" s="128"/>
      <c r="F157" s="38" t="s">
        <v>426</v>
      </c>
      <c r="G157" s="134">
        <v>1.16E-3</v>
      </c>
      <c r="H157" s="134"/>
      <c r="I157" s="130">
        <v>37.461799999999997</v>
      </c>
      <c r="J157" s="130"/>
      <c r="K157" s="40">
        <f>ROUND(ROUND(G157,5)*I157,4)</f>
        <v>4.3499999999999997E-2</v>
      </c>
    </row>
    <row r="158" spans="1:11" ht="15" customHeight="1">
      <c r="A158" s="7"/>
      <c r="B158" s="7"/>
      <c r="C158" s="7"/>
      <c r="D158" s="7"/>
      <c r="E158" s="7"/>
      <c r="F158" s="7"/>
      <c r="G158" s="113" t="s">
        <v>554</v>
      </c>
      <c r="H158" s="113"/>
      <c r="I158" s="113"/>
      <c r="J158" s="113"/>
      <c r="K158" s="41">
        <f>SUM(K157:K157)</f>
        <v>4.3499999999999997E-2</v>
      </c>
    </row>
    <row r="159" spans="1:11" ht="20.100000000000001" customHeight="1">
      <c r="A159" s="127" t="s">
        <v>491</v>
      </c>
      <c r="B159" s="127"/>
      <c r="C159" s="127"/>
      <c r="D159" s="127"/>
      <c r="E159" s="127"/>
      <c r="F159" s="8" t="s">
        <v>25</v>
      </c>
      <c r="G159" s="110" t="s">
        <v>492</v>
      </c>
      <c r="H159" s="110"/>
      <c r="I159" s="110" t="s">
        <v>410</v>
      </c>
      <c r="J159" s="110"/>
      <c r="K159" s="8" t="s">
        <v>493</v>
      </c>
    </row>
    <row r="160" spans="1:11" ht="15" customHeight="1">
      <c r="A160" s="38" t="s">
        <v>581</v>
      </c>
      <c r="B160" s="128" t="s">
        <v>582</v>
      </c>
      <c r="C160" s="128"/>
      <c r="D160" s="128"/>
      <c r="E160" s="128"/>
      <c r="F160" s="38" t="s">
        <v>438</v>
      </c>
      <c r="G160" s="129">
        <v>1.67E-3</v>
      </c>
      <c r="H160" s="129"/>
      <c r="I160" s="130">
        <v>397.94</v>
      </c>
      <c r="J160" s="130"/>
      <c r="K160" s="40">
        <f>ROUND(ROUND(G160,5)*I160,4)</f>
        <v>0.66459999999999997</v>
      </c>
    </row>
    <row r="161" spans="1:11" ht="15" customHeight="1">
      <c r="A161" s="38" t="s">
        <v>583</v>
      </c>
      <c r="B161" s="128" t="s">
        <v>584</v>
      </c>
      <c r="C161" s="128"/>
      <c r="D161" s="128"/>
      <c r="E161" s="128"/>
      <c r="F161" s="38" t="s">
        <v>504</v>
      </c>
      <c r="G161" s="129">
        <v>1.67E-3</v>
      </c>
      <c r="H161" s="129"/>
      <c r="I161" s="130">
        <v>393.04</v>
      </c>
      <c r="J161" s="130"/>
      <c r="K161" s="40">
        <f>ROUND(ROUND(G161,5)*I161,4)</f>
        <v>0.65639999999999998</v>
      </c>
    </row>
    <row r="162" spans="1:11" ht="15" customHeight="1">
      <c r="A162" s="7"/>
      <c r="B162" s="7"/>
      <c r="C162" s="7"/>
      <c r="D162" s="7"/>
      <c r="E162" s="7"/>
      <c r="F162" s="7"/>
      <c r="G162" s="113" t="s">
        <v>508</v>
      </c>
      <c r="H162" s="113"/>
      <c r="I162" s="113"/>
      <c r="J162" s="113"/>
      <c r="K162" s="41">
        <f>SUM(K160:K161)</f>
        <v>1.321</v>
      </c>
    </row>
    <row r="163" spans="1:11" ht="15" customHeight="1">
      <c r="A163" s="127" t="s">
        <v>555</v>
      </c>
      <c r="B163" s="127"/>
      <c r="C163" s="127"/>
      <c r="D163" s="31" t="s">
        <v>249</v>
      </c>
      <c r="E163" s="120" t="s">
        <v>556</v>
      </c>
      <c r="F163" s="120"/>
      <c r="G163" s="120" t="s">
        <v>492</v>
      </c>
      <c r="H163" s="120"/>
      <c r="I163" s="120" t="s">
        <v>410</v>
      </c>
      <c r="J163" s="120"/>
      <c r="K163" s="31" t="s">
        <v>493</v>
      </c>
    </row>
    <row r="164" spans="1:11" ht="27.95" customHeight="1">
      <c r="A164" s="46" t="s">
        <v>579</v>
      </c>
      <c r="B164" s="136" t="s">
        <v>585</v>
      </c>
      <c r="C164" s="136"/>
      <c r="D164" s="46" t="s">
        <v>558</v>
      </c>
      <c r="E164" s="137" t="s">
        <v>559</v>
      </c>
      <c r="F164" s="137"/>
      <c r="G164" s="138">
        <v>6.9999999999999999E-4</v>
      </c>
      <c r="H164" s="138"/>
      <c r="I164" s="139">
        <v>34.08</v>
      </c>
      <c r="J164" s="139"/>
      <c r="K164" s="49">
        <f>ROUND(ROUND(G164,5)*I164,4)</f>
        <v>2.3900000000000001E-2</v>
      </c>
    </row>
    <row r="165" spans="1:11" ht="20.100000000000001" customHeight="1">
      <c r="A165" s="46" t="s">
        <v>581</v>
      </c>
      <c r="B165" s="136" t="s">
        <v>586</v>
      </c>
      <c r="C165" s="136"/>
      <c r="D165" s="46" t="s">
        <v>558</v>
      </c>
      <c r="E165" s="137" t="s">
        <v>559</v>
      </c>
      <c r="F165" s="137"/>
      <c r="G165" s="138">
        <v>1.24E-2</v>
      </c>
      <c r="H165" s="138"/>
      <c r="I165" s="139">
        <v>34.08</v>
      </c>
      <c r="J165" s="139"/>
      <c r="K165" s="49">
        <f>ROUND(ROUND(G165,5)*I165,4)</f>
        <v>0.42259999999999998</v>
      </c>
    </row>
    <row r="166" spans="1:11" ht="20.100000000000001" customHeight="1">
      <c r="A166" s="46" t="s">
        <v>583</v>
      </c>
      <c r="B166" s="136" t="s">
        <v>587</v>
      </c>
      <c r="C166" s="136"/>
      <c r="D166" s="46" t="s">
        <v>558</v>
      </c>
      <c r="E166" s="137" t="s">
        <v>559</v>
      </c>
      <c r="F166" s="137"/>
      <c r="G166" s="138">
        <v>6.7379999999999995E-2</v>
      </c>
      <c r="H166" s="138"/>
      <c r="I166" s="139">
        <v>34.08</v>
      </c>
      <c r="J166" s="139"/>
      <c r="K166" s="49">
        <f>ROUND(ROUND(G166,5)*I166,4)</f>
        <v>2.2963</v>
      </c>
    </row>
    <row r="167" spans="1:11" ht="15" customHeight="1">
      <c r="A167" s="7"/>
      <c r="B167" s="7"/>
      <c r="C167" s="7"/>
      <c r="D167" s="7"/>
      <c r="E167" s="7"/>
      <c r="F167" s="7"/>
      <c r="G167" s="113" t="s">
        <v>566</v>
      </c>
      <c r="H167" s="113"/>
      <c r="I167" s="113"/>
      <c r="J167" s="113"/>
      <c r="K167" s="40">
        <f>SUM(K164:K166)</f>
        <v>2.7427999999999999</v>
      </c>
    </row>
    <row r="168" spans="1:11" ht="12.95" customHeight="1">
      <c r="A168" s="127" t="s">
        <v>567</v>
      </c>
      <c r="B168" s="127"/>
      <c r="C168" s="120" t="s">
        <v>568</v>
      </c>
      <c r="D168" s="120" t="s">
        <v>26</v>
      </c>
      <c r="E168" s="120" t="s">
        <v>569</v>
      </c>
      <c r="F168" s="120"/>
      <c r="G168" s="120" t="s">
        <v>570</v>
      </c>
      <c r="H168" s="120"/>
      <c r="I168" s="120" t="s">
        <v>331</v>
      </c>
      <c r="J168" s="120"/>
      <c r="K168" s="120" t="s">
        <v>493</v>
      </c>
    </row>
    <row r="169" spans="1:11" ht="12" customHeight="1">
      <c r="A169" s="127"/>
      <c r="B169" s="127"/>
      <c r="C169" s="120"/>
      <c r="D169" s="120"/>
      <c r="E169" s="31" t="s">
        <v>272</v>
      </c>
      <c r="F169" s="31" t="s">
        <v>571</v>
      </c>
      <c r="G169" s="31" t="s">
        <v>272</v>
      </c>
      <c r="H169" s="31" t="s">
        <v>571</v>
      </c>
      <c r="I169" s="31" t="s">
        <v>272</v>
      </c>
      <c r="J169" s="31" t="s">
        <v>571</v>
      </c>
      <c r="K169" s="120"/>
    </row>
    <row r="170" spans="1:11" ht="36" customHeight="1">
      <c r="A170" s="46" t="s">
        <v>579</v>
      </c>
      <c r="B170" s="47" t="s">
        <v>585</v>
      </c>
      <c r="C170" s="46" t="s">
        <v>572</v>
      </c>
      <c r="D170" s="48">
        <v>6.9999999999999999E-4</v>
      </c>
      <c r="E170" s="50">
        <v>0</v>
      </c>
      <c r="F170" s="51">
        <v>1.0900000000000001</v>
      </c>
      <c r="G170" s="50">
        <v>0</v>
      </c>
      <c r="H170" s="51">
        <v>0.87</v>
      </c>
      <c r="I170" s="50">
        <v>0</v>
      </c>
      <c r="J170" s="51">
        <v>0.72</v>
      </c>
      <c r="K170" s="49">
        <f>ROUND(D170*((ROUND(E170*F170,4)+ROUND(G170*H170,4)+ROUND(I170*J170,4))),4)</f>
        <v>0</v>
      </c>
    </row>
    <row r="171" spans="1:11" ht="27.95" customHeight="1">
      <c r="A171" s="46" t="s">
        <v>581</v>
      </c>
      <c r="B171" s="47" t="s">
        <v>586</v>
      </c>
      <c r="C171" s="46" t="s">
        <v>572</v>
      </c>
      <c r="D171" s="48">
        <v>1.24E-2</v>
      </c>
      <c r="E171" s="50">
        <v>0</v>
      </c>
      <c r="F171" s="51">
        <v>1.0900000000000001</v>
      </c>
      <c r="G171" s="50">
        <v>0</v>
      </c>
      <c r="H171" s="51">
        <v>0.87</v>
      </c>
      <c r="I171" s="50">
        <v>0</v>
      </c>
      <c r="J171" s="51">
        <v>0.72</v>
      </c>
      <c r="K171" s="49">
        <f>ROUND(D171*((ROUND(E171*F171,4)+ROUND(G171*H171,4)+ROUND(I171*J171,4))),4)</f>
        <v>0</v>
      </c>
    </row>
    <row r="172" spans="1:11" ht="27.95" customHeight="1">
      <c r="A172" s="46" t="s">
        <v>583</v>
      </c>
      <c r="B172" s="47" t="s">
        <v>587</v>
      </c>
      <c r="C172" s="46" t="s">
        <v>572</v>
      </c>
      <c r="D172" s="48">
        <v>6.7379999999999995E-2</v>
      </c>
      <c r="E172" s="50">
        <v>0</v>
      </c>
      <c r="F172" s="51">
        <v>1.0900000000000001</v>
      </c>
      <c r="G172" s="50">
        <v>0</v>
      </c>
      <c r="H172" s="51">
        <v>0.87</v>
      </c>
      <c r="I172" s="50">
        <v>0</v>
      </c>
      <c r="J172" s="51">
        <v>0.72</v>
      </c>
      <c r="K172" s="49">
        <f>ROUND(D172*((ROUND(E172*F172,4)+ROUND(G172*H172,4)+ROUND(I172*J172,4))),4)</f>
        <v>0</v>
      </c>
    </row>
    <row r="173" spans="1:11" ht="15" customHeight="1">
      <c r="A173" s="7"/>
      <c r="B173" s="7"/>
      <c r="C173" s="7"/>
      <c r="D173" s="7"/>
      <c r="E173" s="7"/>
      <c r="F173" s="7"/>
      <c r="G173" s="113" t="s">
        <v>573</v>
      </c>
      <c r="H173" s="113"/>
      <c r="I173" s="113"/>
      <c r="J173" s="113"/>
      <c r="K173" s="40">
        <f>SUM(K169:K172)</f>
        <v>0</v>
      </c>
    </row>
    <row r="174" spans="1:11" ht="15" customHeight="1">
      <c r="A174" s="4"/>
      <c r="B174" s="4"/>
      <c r="C174" s="4"/>
      <c r="D174" s="4"/>
      <c r="E174" s="4"/>
      <c r="F174" s="4"/>
      <c r="G174" s="126" t="s">
        <v>509</v>
      </c>
      <c r="H174" s="126"/>
      <c r="I174" s="126"/>
      <c r="J174" s="126"/>
      <c r="K174" s="40">
        <f>SUM(K158,K162,K167,K173)</f>
        <v>4.1073000000000004</v>
      </c>
    </row>
    <row r="175" spans="1:11" ht="15" customHeight="1">
      <c r="A175" s="4"/>
      <c r="B175" s="4"/>
      <c r="C175" s="4"/>
      <c r="D175" s="4"/>
      <c r="E175" s="4"/>
      <c r="F175" s="4"/>
      <c r="G175" s="126" t="s">
        <v>415</v>
      </c>
      <c r="H175" s="126"/>
      <c r="I175" s="126"/>
      <c r="J175" s="126"/>
      <c r="K175" s="37">
        <f>TRUNC(SUM(K174),2)</f>
        <v>4.0999999999999996</v>
      </c>
    </row>
    <row r="176" spans="1:11" ht="15" customHeight="1">
      <c r="A176" s="4"/>
      <c r="B176" s="4"/>
      <c r="C176" s="4"/>
      <c r="D176" s="4"/>
      <c r="E176" s="4"/>
      <c r="F176" s="4"/>
      <c r="G176" s="126" t="s">
        <v>416</v>
      </c>
      <c r="H176" s="126"/>
      <c r="I176" s="126"/>
      <c r="J176" s="126"/>
      <c r="K176" s="37">
        <f>TRUNC(K175*(26.69/100),2)</f>
        <v>1.0900000000000001</v>
      </c>
    </row>
    <row r="177" spans="1:11" ht="15" customHeight="1">
      <c r="A177" s="4"/>
      <c r="B177" s="4"/>
      <c r="C177" s="4"/>
      <c r="D177" s="4"/>
      <c r="E177" s="4"/>
      <c r="F177" s="4"/>
      <c r="G177" s="126" t="s">
        <v>417</v>
      </c>
      <c r="H177" s="126"/>
      <c r="I177" s="126"/>
      <c r="J177" s="126"/>
      <c r="K177" s="37">
        <f>K176+K175</f>
        <v>5.1899999999999995</v>
      </c>
    </row>
    <row r="178" spans="1:11" ht="9.9499999999999993" customHeight="1">
      <c r="A178" s="4"/>
      <c r="B178" s="4"/>
      <c r="C178" s="4"/>
      <c r="D178" s="4"/>
      <c r="E178" s="4"/>
      <c r="F178" s="4"/>
      <c r="G178" s="118"/>
      <c r="H178" s="118"/>
      <c r="I178" s="118"/>
      <c r="J178" s="118"/>
      <c r="K178" s="118"/>
    </row>
    <row r="179" spans="1:11" ht="21.95" customHeight="1">
      <c r="A179" s="111" t="s">
        <v>588</v>
      </c>
      <c r="B179" s="111"/>
      <c r="C179" s="111"/>
      <c r="D179" s="111"/>
      <c r="E179" s="111"/>
      <c r="F179" s="111"/>
      <c r="G179" s="111"/>
      <c r="H179" s="111"/>
      <c r="I179" s="111"/>
      <c r="J179" s="111"/>
      <c r="K179" s="111"/>
    </row>
    <row r="180" spans="1:11" ht="12.95" customHeight="1">
      <c r="A180" s="131" t="s">
        <v>519</v>
      </c>
      <c r="B180" s="131"/>
      <c r="C180" s="131"/>
      <c r="D180" s="132" t="s">
        <v>520</v>
      </c>
      <c r="E180" s="110" t="s">
        <v>521</v>
      </c>
      <c r="F180" s="110"/>
      <c r="G180" s="110" t="s">
        <v>522</v>
      </c>
      <c r="H180" s="110"/>
      <c r="I180" s="110"/>
      <c r="J180" s="110"/>
      <c r="K180" s="110" t="s">
        <v>523</v>
      </c>
    </row>
    <row r="181" spans="1:11" ht="12" customHeight="1">
      <c r="A181" s="131"/>
      <c r="B181" s="131"/>
      <c r="C181" s="131"/>
      <c r="D181" s="132"/>
      <c r="E181" s="31" t="s">
        <v>524</v>
      </c>
      <c r="F181" s="31" t="s">
        <v>525</v>
      </c>
      <c r="G181" s="120" t="s">
        <v>524</v>
      </c>
      <c r="H181" s="120"/>
      <c r="I181" s="120" t="s">
        <v>525</v>
      </c>
      <c r="J181" s="120"/>
      <c r="K181" s="110"/>
    </row>
    <row r="182" spans="1:11" ht="15" customHeight="1">
      <c r="A182" s="38" t="s">
        <v>589</v>
      </c>
      <c r="B182" s="128" t="s">
        <v>590</v>
      </c>
      <c r="C182" s="128"/>
      <c r="D182" s="42">
        <v>1</v>
      </c>
      <c r="E182" s="43">
        <v>1</v>
      </c>
      <c r="F182" s="43">
        <v>0</v>
      </c>
      <c r="G182" s="130">
        <v>1037.5794000000001</v>
      </c>
      <c r="H182" s="130"/>
      <c r="I182" s="130">
        <v>418.423</v>
      </c>
      <c r="J182" s="130"/>
      <c r="K182" s="40">
        <f>ROUND(D182*(ROUND(E182*G182,4)+ROUND(F182*I182,4)),4)</f>
        <v>1037.5794000000001</v>
      </c>
    </row>
    <row r="183" spans="1:11" ht="15" customHeight="1">
      <c r="A183" s="7"/>
      <c r="B183" s="7"/>
      <c r="C183" s="7"/>
      <c r="D183" s="7"/>
      <c r="E183" s="7"/>
      <c r="F183" s="7"/>
      <c r="G183" s="113" t="s">
        <v>530</v>
      </c>
      <c r="H183" s="113"/>
      <c r="I183" s="113"/>
      <c r="J183" s="113"/>
      <c r="K183" s="41">
        <f>SUM(K181:K182)</f>
        <v>1037.5794000000001</v>
      </c>
    </row>
    <row r="184" spans="1:11" ht="20.100000000000001" customHeight="1">
      <c r="A184" s="127" t="s">
        <v>531</v>
      </c>
      <c r="B184" s="127"/>
      <c r="C184" s="127"/>
      <c r="D184" s="127"/>
      <c r="E184" s="127"/>
      <c r="F184" s="8" t="s">
        <v>25</v>
      </c>
      <c r="G184" s="110" t="s">
        <v>492</v>
      </c>
      <c r="H184" s="110"/>
      <c r="I184" s="110" t="s">
        <v>532</v>
      </c>
      <c r="J184" s="110"/>
      <c r="K184" s="8" t="s">
        <v>523</v>
      </c>
    </row>
    <row r="185" spans="1:11" ht="15" customHeight="1">
      <c r="A185" s="38" t="s">
        <v>433</v>
      </c>
      <c r="B185" s="133" t="s">
        <v>434</v>
      </c>
      <c r="C185" s="133"/>
      <c r="D185" s="133"/>
      <c r="E185" s="133"/>
      <c r="F185" s="38" t="s">
        <v>281</v>
      </c>
      <c r="G185" s="134">
        <v>2</v>
      </c>
      <c r="H185" s="134"/>
      <c r="I185" s="135">
        <v>22.566700000000001</v>
      </c>
      <c r="J185" s="135"/>
      <c r="K185" s="44">
        <f>ROUND(ROUND(G185,5)*I185,4)</f>
        <v>45.133400000000002</v>
      </c>
    </row>
    <row r="186" spans="1:11" ht="15" customHeight="1">
      <c r="A186" s="7"/>
      <c r="B186" s="7"/>
      <c r="C186" s="7"/>
      <c r="D186" s="7"/>
      <c r="E186" s="7"/>
      <c r="F186" s="7"/>
      <c r="G186" s="113" t="s">
        <v>537</v>
      </c>
      <c r="H186" s="113"/>
      <c r="I186" s="113"/>
      <c r="J186" s="113"/>
      <c r="K186" s="45">
        <f>SUM(K185:K185)</f>
        <v>45.133400000000002</v>
      </c>
    </row>
    <row r="187" spans="1:11" ht="15" customHeight="1">
      <c r="A187" s="4"/>
      <c r="B187" s="4"/>
      <c r="C187" s="4"/>
      <c r="D187" s="4"/>
      <c r="E187" s="4"/>
      <c r="F187" s="4"/>
      <c r="G187" s="126" t="s">
        <v>538</v>
      </c>
      <c r="H187" s="126"/>
      <c r="I187" s="126"/>
      <c r="J187" s="126"/>
      <c r="K187" s="40">
        <f>SUM(K183,K186)</f>
        <v>1082.7128</v>
      </c>
    </row>
    <row r="188" spans="1:11" ht="15" customHeight="1">
      <c r="A188" s="4"/>
      <c r="B188" s="4"/>
      <c r="C188" s="4"/>
      <c r="D188" s="4"/>
      <c r="E188" s="4"/>
      <c r="F188" s="4"/>
      <c r="G188" s="126" t="s">
        <v>539</v>
      </c>
      <c r="H188" s="126"/>
      <c r="I188" s="126"/>
      <c r="J188" s="126"/>
      <c r="K188" s="39">
        <v>1532.91</v>
      </c>
    </row>
    <row r="189" spans="1:11" ht="15" customHeight="1">
      <c r="A189" s="4"/>
      <c r="B189" s="4"/>
      <c r="C189" s="4"/>
      <c r="D189" s="4"/>
      <c r="E189" s="4"/>
      <c r="F189" s="4"/>
      <c r="G189" s="126" t="s">
        <v>540</v>
      </c>
      <c r="H189" s="126"/>
      <c r="I189" s="126"/>
      <c r="J189" s="126"/>
      <c r="K189" s="40">
        <f>ROUND(K187/K188,4)</f>
        <v>0.70630000000000004</v>
      </c>
    </row>
    <row r="190" spans="1:11" ht="15" customHeight="1">
      <c r="A190" s="4"/>
      <c r="B190" s="4"/>
      <c r="C190" s="4"/>
      <c r="D190" s="4"/>
      <c r="E190" s="4"/>
      <c r="F190" s="4"/>
      <c r="G190" s="126" t="s">
        <v>591</v>
      </c>
      <c r="H190" s="126"/>
      <c r="I190" s="126"/>
      <c r="J190" s="126"/>
      <c r="K190" s="40">
        <f>ROUND((((D182*I182)+K186)/K188)*0.10018,4)</f>
        <v>3.0300000000000001E-2</v>
      </c>
    </row>
    <row r="191" spans="1:11" ht="15" customHeight="1">
      <c r="A191" s="4"/>
      <c r="B191" s="4"/>
      <c r="C191" s="4"/>
      <c r="D191" s="4"/>
      <c r="E191" s="4"/>
      <c r="F191" s="4"/>
      <c r="G191" s="126" t="s">
        <v>509</v>
      </c>
      <c r="H191" s="126"/>
      <c r="I191" s="126"/>
      <c r="J191" s="126"/>
      <c r="K191" s="40">
        <f>SUM(K189,K190)</f>
        <v>0.73660000000000003</v>
      </c>
    </row>
    <row r="192" spans="1:11" ht="15" customHeight="1">
      <c r="A192" s="4"/>
      <c r="B192" s="4"/>
      <c r="C192" s="4"/>
      <c r="D192" s="4"/>
      <c r="E192" s="4"/>
      <c r="F192" s="4"/>
      <c r="G192" s="126" t="s">
        <v>415</v>
      </c>
      <c r="H192" s="126"/>
      <c r="I192" s="126"/>
      <c r="J192" s="126"/>
      <c r="K192" s="37">
        <f>TRUNC(SUM(K191),2)</f>
        <v>0.73</v>
      </c>
    </row>
    <row r="193" spans="1:11" ht="15" customHeight="1">
      <c r="A193" s="4"/>
      <c r="B193" s="4"/>
      <c r="C193" s="4"/>
      <c r="D193" s="4"/>
      <c r="E193" s="4"/>
      <c r="F193" s="4"/>
      <c r="G193" s="126" t="s">
        <v>416</v>
      </c>
      <c r="H193" s="126"/>
      <c r="I193" s="126"/>
      <c r="J193" s="126"/>
      <c r="K193" s="37">
        <f>TRUNC(K192*(26.69/100),2)</f>
        <v>0.19</v>
      </c>
    </row>
    <row r="194" spans="1:11" ht="15" customHeight="1">
      <c r="A194" s="4"/>
      <c r="B194" s="4"/>
      <c r="C194" s="4"/>
      <c r="D194" s="4"/>
      <c r="E194" s="4"/>
      <c r="F194" s="4"/>
      <c r="G194" s="126" t="s">
        <v>417</v>
      </c>
      <c r="H194" s="126"/>
      <c r="I194" s="126"/>
      <c r="J194" s="126"/>
      <c r="K194" s="37">
        <f>K193+K192</f>
        <v>0.91999999999999993</v>
      </c>
    </row>
    <row r="195" spans="1:11" ht="9.9499999999999993" customHeight="1">
      <c r="A195" s="4"/>
      <c r="B195" s="4"/>
      <c r="C195" s="4"/>
      <c r="D195" s="4"/>
      <c r="E195" s="4"/>
      <c r="F195" s="4"/>
      <c r="G195" s="118"/>
      <c r="H195" s="118"/>
      <c r="I195" s="118"/>
      <c r="J195" s="118"/>
      <c r="K195" s="118"/>
    </row>
    <row r="196" spans="1:11" ht="20.100000000000001" customHeight="1">
      <c r="A196" s="111" t="s">
        <v>592</v>
      </c>
      <c r="B196" s="111"/>
      <c r="C196" s="111"/>
      <c r="D196" s="111"/>
      <c r="E196" s="111"/>
      <c r="F196" s="111"/>
      <c r="G196" s="111"/>
      <c r="H196" s="111"/>
      <c r="I196" s="111"/>
      <c r="J196" s="111"/>
      <c r="K196" s="111"/>
    </row>
    <row r="197" spans="1:11" ht="12.95" customHeight="1">
      <c r="A197" s="131" t="s">
        <v>519</v>
      </c>
      <c r="B197" s="131"/>
      <c r="C197" s="131"/>
      <c r="D197" s="132" t="s">
        <v>520</v>
      </c>
      <c r="E197" s="110" t="s">
        <v>521</v>
      </c>
      <c r="F197" s="110"/>
      <c r="G197" s="110" t="s">
        <v>522</v>
      </c>
      <c r="H197" s="110"/>
      <c r="I197" s="110"/>
      <c r="J197" s="110"/>
      <c r="K197" s="110" t="s">
        <v>523</v>
      </c>
    </row>
    <row r="198" spans="1:11" ht="12" customHeight="1">
      <c r="A198" s="131"/>
      <c r="B198" s="131"/>
      <c r="C198" s="131"/>
      <c r="D198" s="132"/>
      <c r="E198" s="31" t="s">
        <v>524</v>
      </c>
      <c r="F198" s="31" t="s">
        <v>525</v>
      </c>
      <c r="G198" s="120" t="s">
        <v>524</v>
      </c>
      <c r="H198" s="120"/>
      <c r="I198" s="120" t="s">
        <v>525</v>
      </c>
      <c r="J198" s="120"/>
      <c r="K198" s="110"/>
    </row>
    <row r="199" spans="1:11" ht="15.95" customHeight="1">
      <c r="A199" s="38" t="s">
        <v>593</v>
      </c>
      <c r="B199" s="128" t="s">
        <v>594</v>
      </c>
      <c r="C199" s="128"/>
      <c r="D199" s="42">
        <v>1</v>
      </c>
      <c r="E199" s="43">
        <v>1</v>
      </c>
      <c r="F199" s="43">
        <v>0</v>
      </c>
      <c r="G199" s="130">
        <v>156.71459999999999</v>
      </c>
      <c r="H199" s="130"/>
      <c r="I199" s="130">
        <v>79.993700000000004</v>
      </c>
      <c r="J199" s="130"/>
      <c r="K199" s="40">
        <f>ROUND(D199*(ROUND(E199*G199,4)+ROUND(F199*I199,4)),4)</f>
        <v>156.71459999999999</v>
      </c>
    </row>
    <row r="200" spans="1:11" ht="15" customHeight="1">
      <c r="A200" s="7"/>
      <c r="B200" s="7"/>
      <c r="C200" s="7"/>
      <c r="D200" s="7"/>
      <c r="E200" s="7"/>
      <c r="F200" s="7"/>
      <c r="G200" s="113" t="s">
        <v>530</v>
      </c>
      <c r="H200" s="113"/>
      <c r="I200" s="113"/>
      <c r="J200" s="113"/>
      <c r="K200" s="41">
        <f>SUM(K198:K199)</f>
        <v>156.71459999999999</v>
      </c>
    </row>
    <row r="201" spans="1:11" ht="20.100000000000001" customHeight="1">
      <c r="A201" s="127" t="s">
        <v>531</v>
      </c>
      <c r="B201" s="127"/>
      <c r="C201" s="127"/>
      <c r="D201" s="127"/>
      <c r="E201" s="127"/>
      <c r="F201" s="8" t="s">
        <v>25</v>
      </c>
      <c r="G201" s="110" t="s">
        <v>492</v>
      </c>
      <c r="H201" s="110"/>
      <c r="I201" s="110" t="s">
        <v>532</v>
      </c>
      <c r="J201" s="110"/>
      <c r="K201" s="8" t="s">
        <v>523</v>
      </c>
    </row>
    <row r="202" spans="1:11" ht="15" customHeight="1">
      <c r="A202" s="38" t="s">
        <v>433</v>
      </c>
      <c r="B202" s="133" t="s">
        <v>434</v>
      </c>
      <c r="C202" s="133"/>
      <c r="D202" s="133"/>
      <c r="E202" s="133"/>
      <c r="F202" s="38" t="s">
        <v>281</v>
      </c>
      <c r="G202" s="134">
        <v>1</v>
      </c>
      <c r="H202" s="134"/>
      <c r="I202" s="135">
        <v>22.566700000000001</v>
      </c>
      <c r="J202" s="135"/>
      <c r="K202" s="44">
        <f>ROUND(ROUND(G202,5)*I202,4)</f>
        <v>22.566700000000001</v>
      </c>
    </row>
    <row r="203" spans="1:11" ht="15" customHeight="1">
      <c r="A203" s="7"/>
      <c r="B203" s="7"/>
      <c r="C203" s="7"/>
      <c r="D203" s="7"/>
      <c r="E203" s="7"/>
      <c r="F203" s="7"/>
      <c r="G203" s="113" t="s">
        <v>537</v>
      </c>
      <c r="H203" s="113"/>
      <c r="I203" s="113"/>
      <c r="J203" s="113"/>
      <c r="K203" s="45">
        <f>SUM(K202:K202)</f>
        <v>22.566700000000001</v>
      </c>
    </row>
    <row r="204" spans="1:11" ht="15" customHeight="1">
      <c r="A204" s="4"/>
      <c r="B204" s="4"/>
      <c r="C204" s="4"/>
      <c r="D204" s="4"/>
      <c r="E204" s="4"/>
      <c r="F204" s="4"/>
      <c r="G204" s="126" t="s">
        <v>538</v>
      </c>
      <c r="H204" s="126"/>
      <c r="I204" s="126"/>
      <c r="J204" s="126"/>
      <c r="K204" s="40">
        <f>SUM(K200,K203)</f>
        <v>179.28129999999999</v>
      </c>
    </row>
    <row r="205" spans="1:11" ht="15" customHeight="1">
      <c r="A205" s="4"/>
      <c r="B205" s="4"/>
      <c r="C205" s="4"/>
      <c r="D205" s="4"/>
      <c r="E205" s="4"/>
      <c r="F205" s="4"/>
      <c r="G205" s="126" t="s">
        <v>539</v>
      </c>
      <c r="H205" s="126"/>
      <c r="I205" s="126"/>
      <c r="J205" s="126"/>
      <c r="K205" s="39">
        <v>26</v>
      </c>
    </row>
    <row r="206" spans="1:11" ht="15" customHeight="1">
      <c r="A206" s="4"/>
      <c r="B206" s="4"/>
      <c r="C206" s="4"/>
      <c r="D206" s="4"/>
      <c r="E206" s="4"/>
      <c r="F206" s="4"/>
      <c r="G206" s="126" t="s">
        <v>540</v>
      </c>
      <c r="H206" s="126"/>
      <c r="I206" s="126"/>
      <c r="J206" s="126"/>
      <c r="K206" s="40">
        <f>ROUND(K204/K205,4)</f>
        <v>6.8954000000000004</v>
      </c>
    </row>
    <row r="207" spans="1:11" ht="15" customHeight="1">
      <c r="A207" s="4"/>
      <c r="B207" s="4"/>
      <c r="C207" s="4"/>
      <c r="D207" s="4"/>
      <c r="E207" s="4"/>
      <c r="F207" s="4"/>
      <c r="G207" s="126" t="s">
        <v>595</v>
      </c>
      <c r="H207" s="126"/>
      <c r="I207" s="126"/>
      <c r="J207" s="126"/>
      <c r="K207" s="40">
        <f>ROUND((((D199*I199)+K203)/K205)*0.08099,4)</f>
        <v>0.31950000000000001</v>
      </c>
    </row>
    <row r="208" spans="1:11" ht="15" customHeight="1">
      <c r="A208" s="4"/>
      <c r="B208" s="4"/>
      <c r="C208" s="4"/>
      <c r="D208" s="4"/>
      <c r="E208" s="4"/>
      <c r="F208" s="4"/>
      <c r="G208" s="126" t="s">
        <v>509</v>
      </c>
      <c r="H208" s="126"/>
      <c r="I208" s="126"/>
      <c r="J208" s="126"/>
      <c r="K208" s="40">
        <f>SUM(K206,K207)</f>
        <v>7.2149000000000001</v>
      </c>
    </row>
    <row r="209" spans="1:11" ht="15" customHeight="1">
      <c r="A209" s="4"/>
      <c r="B209" s="4"/>
      <c r="C209" s="4"/>
      <c r="D209" s="4"/>
      <c r="E209" s="4"/>
      <c r="F209" s="4"/>
      <c r="G209" s="126" t="s">
        <v>415</v>
      </c>
      <c r="H209" s="126"/>
      <c r="I209" s="126"/>
      <c r="J209" s="126"/>
      <c r="K209" s="37">
        <f>TRUNC(SUM(K208),2)</f>
        <v>7.21</v>
      </c>
    </row>
    <row r="210" spans="1:11" ht="15" customHeight="1">
      <c r="A210" s="4"/>
      <c r="B210" s="4"/>
      <c r="C210" s="4"/>
      <c r="D210" s="4"/>
      <c r="E210" s="4"/>
      <c r="F210" s="4"/>
      <c r="G210" s="126" t="s">
        <v>416</v>
      </c>
      <c r="H210" s="126"/>
      <c r="I210" s="126"/>
      <c r="J210" s="126"/>
      <c r="K210" s="37">
        <f>TRUNC(K209*(26.69/100),2)</f>
        <v>1.92</v>
      </c>
    </row>
    <row r="211" spans="1:11" ht="15" customHeight="1">
      <c r="A211" s="4"/>
      <c r="B211" s="4"/>
      <c r="C211" s="4"/>
      <c r="D211" s="4"/>
      <c r="E211" s="4"/>
      <c r="F211" s="4"/>
      <c r="G211" s="126" t="s">
        <v>417</v>
      </c>
      <c r="H211" s="126"/>
      <c r="I211" s="126"/>
      <c r="J211" s="126"/>
      <c r="K211" s="37">
        <f>K210+K209</f>
        <v>9.129999999999999</v>
      </c>
    </row>
    <row r="212" spans="1:11" ht="9.9499999999999993" customHeight="1">
      <c r="A212" s="4"/>
      <c r="B212" s="4"/>
      <c r="C212" s="4"/>
      <c r="D212" s="4"/>
      <c r="E212" s="4"/>
      <c r="F212" s="4"/>
      <c r="G212" s="118"/>
      <c r="H212" s="118"/>
      <c r="I212" s="118"/>
      <c r="J212" s="118"/>
      <c r="K212" s="118"/>
    </row>
    <row r="213" spans="1:11" ht="20.100000000000001" customHeight="1">
      <c r="A213" s="111" t="s">
        <v>596</v>
      </c>
      <c r="B213" s="111"/>
      <c r="C213" s="111"/>
      <c r="D213" s="111"/>
      <c r="E213" s="111"/>
      <c r="F213" s="111"/>
      <c r="G213" s="111"/>
      <c r="H213" s="111"/>
      <c r="I213" s="111"/>
      <c r="J213" s="111"/>
      <c r="K213" s="111"/>
    </row>
    <row r="214" spans="1:11" ht="12.95" customHeight="1">
      <c r="A214" s="131" t="s">
        <v>519</v>
      </c>
      <c r="B214" s="131"/>
      <c r="C214" s="131"/>
      <c r="D214" s="132" t="s">
        <v>520</v>
      </c>
      <c r="E214" s="110" t="s">
        <v>521</v>
      </c>
      <c r="F214" s="110"/>
      <c r="G214" s="110" t="s">
        <v>522</v>
      </c>
      <c r="H214" s="110"/>
      <c r="I214" s="110"/>
      <c r="J214" s="110"/>
      <c r="K214" s="110" t="s">
        <v>523</v>
      </c>
    </row>
    <row r="215" spans="1:11" ht="12" customHeight="1">
      <c r="A215" s="131"/>
      <c r="B215" s="131"/>
      <c r="C215" s="131"/>
      <c r="D215" s="132"/>
      <c r="E215" s="31" t="s">
        <v>524</v>
      </c>
      <c r="F215" s="31" t="s">
        <v>525</v>
      </c>
      <c r="G215" s="120" t="s">
        <v>524</v>
      </c>
      <c r="H215" s="120"/>
      <c r="I215" s="120" t="s">
        <v>525</v>
      </c>
      <c r="J215" s="120"/>
      <c r="K215" s="110"/>
    </row>
    <row r="216" spans="1:11" ht="15" customHeight="1">
      <c r="A216" s="38" t="s">
        <v>597</v>
      </c>
      <c r="B216" s="128" t="s">
        <v>598</v>
      </c>
      <c r="C216" s="128"/>
      <c r="D216" s="42">
        <v>1</v>
      </c>
      <c r="E216" s="43">
        <v>1</v>
      </c>
      <c r="F216" s="43">
        <v>0</v>
      </c>
      <c r="G216" s="130">
        <v>49.458300000000001</v>
      </c>
      <c r="H216" s="130"/>
      <c r="I216" s="130">
        <v>13.513199999999999</v>
      </c>
      <c r="J216" s="130"/>
      <c r="K216" s="40">
        <f>ROUND(D216*(ROUND(E216*G216,4)+ROUND(F216*I216,4)),4)</f>
        <v>49.458300000000001</v>
      </c>
    </row>
    <row r="217" spans="1:11" ht="15.95" customHeight="1">
      <c r="A217" s="38" t="s">
        <v>599</v>
      </c>
      <c r="B217" s="128" t="s">
        <v>600</v>
      </c>
      <c r="C217" s="128"/>
      <c r="D217" s="42">
        <v>1</v>
      </c>
      <c r="E217" s="43">
        <v>1</v>
      </c>
      <c r="F217" s="43">
        <v>0</v>
      </c>
      <c r="G217" s="130">
        <v>33.885199999999998</v>
      </c>
      <c r="H217" s="130"/>
      <c r="I217" s="130">
        <v>31.421199999999999</v>
      </c>
      <c r="J217" s="130"/>
      <c r="K217" s="40">
        <f>ROUND(D217*(ROUND(E217*G217,4)+ROUND(F217*I217,4)),4)</f>
        <v>33.885199999999998</v>
      </c>
    </row>
    <row r="218" spans="1:11" ht="15" customHeight="1">
      <c r="A218" s="38" t="s">
        <v>601</v>
      </c>
      <c r="B218" s="128" t="s">
        <v>602</v>
      </c>
      <c r="C218" s="128"/>
      <c r="D218" s="42">
        <v>1</v>
      </c>
      <c r="E218" s="43">
        <v>1</v>
      </c>
      <c r="F218" s="43">
        <v>0</v>
      </c>
      <c r="G218" s="130">
        <v>506.40410000000003</v>
      </c>
      <c r="H218" s="130"/>
      <c r="I218" s="130">
        <v>229.9545</v>
      </c>
      <c r="J218" s="130"/>
      <c r="K218" s="40">
        <f>ROUND(D218*(ROUND(E218*G218,4)+ROUND(F218*I218,4)),4)</f>
        <v>506.40410000000003</v>
      </c>
    </row>
    <row r="219" spans="1:11" ht="15" customHeight="1">
      <c r="A219" s="7"/>
      <c r="B219" s="7"/>
      <c r="C219" s="7"/>
      <c r="D219" s="7"/>
      <c r="E219" s="7"/>
      <c r="F219" s="7"/>
      <c r="G219" s="113" t="s">
        <v>530</v>
      </c>
      <c r="H219" s="113"/>
      <c r="I219" s="113"/>
      <c r="J219" s="113"/>
      <c r="K219" s="41">
        <f>SUM(K215:K218)</f>
        <v>589.74760000000003</v>
      </c>
    </row>
    <row r="220" spans="1:11" ht="20.100000000000001" customHeight="1">
      <c r="A220" s="127" t="s">
        <v>531</v>
      </c>
      <c r="B220" s="127"/>
      <c r="C220" s="127"/>
      <c r="D220" s="127"/>
      <c r="E220" s="127"/>
      <c r="F220" s="8" t="s">
        <v>25</v>
      </c>
      <c r="G220" s="110" t="s">
        <v>492</v>
      </c>
      <c r="H220" s="110"/>
      <c r="I220" s="110" t="s">
        <v>532</v>
      </c>
      <c r="J220" s="110"/>
      <c r="K220" s="8" t="s">
        <v>523</v>
      </c>
    </row>
    <row r="221" spans="1:11" ht="15" customHeight="1">
      <c r="A221" s="38" t="s">
        <v>603</v>
      </c>
      <c r="B221" s="133" t="s">
        <v>604</v>
      </c>
      <c r="C221" s="133"/>
      <c r="D221" s="133"/>
      <c r="E221" s="133"/>
      <c r="F221" s="38" t="s">
        <v>281</v>
      </c>
      <c r="G221" s="134">
        <v>2</v>
      </c>
      <c r="H221" s="134"/>
      <c r="I221" s="135">
        <v>37.817700000000002</v>
      </c>
      <c r="J221" s="135"/>
      <c r="K221" s="44">
        <f>ROUND(ROUND(G221,5)*I221,4)</f>
        <v>75.635400000000004</v>
      </c>
    </row>
    <row r="222" spans="1:11" ht="15" customHeight="1">
      <c r="A222" s="38" t="s">
        <v>605</v>
      </c>
      <c r="B222" s="133" t="s">
        <v>606</v>
      </c>
      <c r="C222" s="133"/>
      <c r="D222" s="133"/>
      <c r="E222" s="133"/>
      <c r="F222" s="38" t="s">
        <v>281</v>
      </c>
      <c r="G222" s="134">
        <v>1</v>
      </c>
      <c r="H222" s="134"/>
      <c r="I222" s="135">
        <v>43.627400000000002</v>
      </c>
      <c r="J222" s="135"/>
      <c r="K222" s="44">
        <f>ROUND(ROUND(G222,5)*I222,4)</f>
        <v>43.627400000000002</v>
      </c>
    </row>
    <row r="223" spans="1:11" ht="15" customHeight="1">
      <c r="A223" s="7"/>
      <c r="B223" s="7"/>
      <c r="C223" s="7"/>
      <c r="D223" s="7"/>
      <c r="E223" s="7"/>
      <c r="F223" s="7"/>
      <c r="G223" s="113" t="s">
        <v>537</v>
      </c>
      <c r="H223" s="113"/>
      <c r="I223" s="113"/>
      <c r="J223" s="113"/>
      <c r="K223" s="45">
        <f>SUM(K221:K222)</f>
        <v>119.2628</v>
      </c>
    </row>
    <row r="224" spans="1:11" ht="15" customHeight="1">
      <c r="A224" s="4"/>
      <c r="B224" s="4"/>
      <c r="C224" s="4"/>
      <c r="D224" s="4"/>
      <c r="E224" s="4"/>
      <c r="F224" s="4"/>
      <c r="G224" s="126" t="s">
        <v>538</v>
      </c>
      <c r="H224" s="126"/>
      <c r="I224" s="126"/>
      <c r="J224" s="126"/>
      <c r="K224" s="40">
        <f>SUM(K219,K223)</f>
        <v>709.0104</v>
      </c>
    </row>
    <row r="225" spans="1:11" ht="15" customHeight="1">
      <c r="A225" s="4"/>
      <c r="B225" s="4"/>
      <c r="C225" s="4"/>
      <c r="D225" s="4"/>
      <c r="E225" s="4"/>
      <c r="F225" s="4"/>
      <c r="G225" s="126" t="s">
        <v>539</v>
      </c>
      <c r="H225" s="126"/>
      <c r="I225" s="126"/>
      <c r="J225" s="126"/>
      <c r="K225" s="39">
        <v>64.84</v>
      </c>
    </row>
    <row r="226" spans="1:11" ht="15" customHeight="1">
      <c r="A226" s="4"/>
      <c r="B226" s="4"/>
      <c r="C226" s="4"/>
      <c r="D226" s="4"/>
      <c r="E226" s="4"/>
      <c r="F226" s="4"/>
      <c r="G226" s="126" t="s">
        <v>540</v>
      </c>
      <c r="H226" s="126"/>
      <c r="I226" s="126"/>
      <c r="J226" s="126"/>
      <c r="K226" s="40">
        <f>ROUND(K224/K225,4)</f>
        <v>10.934799999999999</v>
      </c>
    </row>
    <row r="227" spans="1:11" ht="20.100000000000001" customHeight="1">
      <c r="A227" s="127" t="s">
        <v>541</v>
      </c>
      <c r="B227" s="127"/>
      <c r="C227" s="127"/>
      <c r="D227" s="127"/>
      <c r="E227" s="127"/>
      <c r="F227" s="8" t="s">
        <v>25</v>
      </c>
      <c r="G227" s="110" t="s">
        <v>492</v>
      </c>
      <c r="H227" s="110"/>
      <c r="I227" s="110" t="s">
        <v>542</v>
      </c>
      <c r="J227" s="110"/>
      <c r="K227" s="8" t="s">
        <v>493</v>
      </c>
    </row>
    <row r="228" spans="1:11" ht="15" customHeight="1">
      <c r="A228" s="38" t="s">
        <v>607</v>
      </c>
      <c r="B228" s="128" t="s">
        <v>608</v>
      </c>
      <c r="C228" s="128"/>
      <c r="D228" s="128"/>
      <c r="E228" s="128"/>
      <c r="F228" s="38" t="s">
        <v>504</v>
      </c>
      <c r="G228" s="134">
        <v>3.4000000000000002E-4</v>
      </c>
      <c r="H228" s="134"/>
      <c r="I228" s="130">
        <v>703.38919999999996</v>
      </c>
      <c r="J228" s="130"/>
      <c r="K228" s="40">
        <f t="shared" ref="K228:K237" si="5">ROUND(ROUND(G228,5)*I228,4)</f>
        <v>0.2392</v>
      </c>
    </row>
    <row r="229" spans="1:11" ht="15" customHeight="1">
      <c r="A229" s="38" t="s">
        <v>609</v>
      </c>
      <c r="B229" s="128" t="s">
        <v>610</v>
      </c>
      <c r="C229" s="128"/>
      <c r="D229" s="128"/>
      <c r="E229" s="128"/>
      <c r="F229" s="38" t="s">
        <v>426</v>
      </c>
      <c r="G229" s="134">
        <v>0.56228</v>
      </c>
      <c r="H229" s="134"/>
      <c r="I229" s="130">
        <v>13.3977</v>
      </c>
      <c r="J229" s="130"/>
      <c r="K229" s="40">
        <f t="shared" si="5"/>
        <v>7.5332999999999997</v>
      </c>
    </row>
    <row r="230" spans="1:11" ht="15" customHeight="1">
      <c r="A230" s="38" t="s">
        <v>611</v>
      </c>
      <c r="B230" s="128" t="s">
        <v>612</v>
      </c>
      <c r="C230" s="128"/>
      <c r="D230" s="128"/>
      <c r="E230" s="128"/>
      <c r="F230" s="38" t="s">
        <v>504</v>
      </c>
      <c r="G230" s="134">
        <v>1.6000000000000001E-4</v>
      </c>
      <c r="H230" s="134"/>
      <c r="I230" s="130">
        <v>2229.5650999999998</v>
      </c>
      <c r="J230" s="130"/>
      <c r="K230" s="40">
        <f t="shared" si="5"/>
        <v>0.35670000000000002</v>
      </c>
    </row>
    <row r="231" spans="1:11" ht="15" customHeight="1">
      <c r="A231" s="38" t="s">
        <v>613</v>
      </c>
      <c r="B231" s="128" t="s">
        <v>614</v>
      </c>
      <c r="C231" s="128"/>
      <c r="D231" s="128"/>
      <c r="E231" s="128"/>
      <c r="F231" s="38" t="s">
        <v>504</v>
      </c>
      <c r="G231" s="134">
        <v>2.5000000000000001E-4</v>
      </c>
      <c r="H231" s="134"/>
      <c r="I231" s="130">
        <v>351.43009999999998</v>
      </c>
      <c r="J231" s="130"/>
      <c r="K231" s="40">
        <f t="shared" si="5"/>
        <v>8.7900000000000006E-2</v>
      </c>
    </row>
    <row r="232" spans="1:11" ht="15" customHeight="1">
      <c r="A232" s="38" t="s">
        <v>615</v>
      </c>
      <c r="B232" s="128" t="s">
        <v>616</v>
      </c>
      <c r="C232" s="128"/>
      <c r="D232" s="128"/>
      <c r="E232" s="128"/>
      <c r="F232" s="38" t="s">
        <v>504</v>
      </c>
      <c r="G232" s="134">
        <v>0.04</v>
      </c>
      <c r="H232" s="134"/>
      <c r="I232" s="130">
        <v>13.34</v>
      </c>
      <c r="J232" s="130"/>
      <c r="K232" s="40">
        <f t="shared" si="5"/>
        <v>0.53359999999999996</v>
      </c>
    </row>
    <row r="233" spans="1:11" ht="15" customHeight="1">
      <c r="A233" s="38" t="s">
        <v>617</v>
      </c>
      <c r="B233" s="128" t="s">
        <v>618</v>
      </c>
      <c r="C233" s="128"/>
      <c r="D233" s="128"/>
      <c r="E233" s="128"/>
      <c r="F233" s="38" t="s">
        <v>504</v>
      </c>
      <c r="G233" s="134">
        <v>0.15714</v>
      </c>
      <c r="H233" s="134"/>
      <c r="I233" s="130">
        <v>13.68</v>
      </c>
      <c r="J233" s="130"/>
      <c r="K233" s="40">
        <f t="shared" si="5"/>
        <v>2.1497000000000002</v>
      </c>
    </row>
    <row r="234" spans="1:11" ht="15" customHeight="1">
      <c r="A234" s="38" t="s">
        <v>619</v>
      </c>
      <c r="B234" s="128" t="s">
        <v>620</v>
      </c>
      <c r="C234" s="128"/>
      <c r="D234" s="128"/>
      <c r="E234" s="128"/>
      <c r="F234" s="38" t="s">
        <v>504</v>
      </c>
      <c r="G234" s="134">
        <v>1.5709999999999998E-2</v>
      </c>
      <c r="H234" s="134"/>
      <c r="I234" s="130">
        <v>16.212399999999999</v>
      </c>
      <c r="J234" s="130"/>
      <c r="K234" s="40">
        <f t="shared" si="5"/>
        <v>0.25469999999999998</v>
      </c>
    </row>
    <row r="235" spans="1:11" ht="15" customHeight="1">
      <c r="A235" s="38" t="s">
        <v>621</v>
      </c>
      <c r="B235" s="128" t="s">
        <v>622</v>
      </c>
      <c r="C235" s="128"/>
      <c r="D235" s="128"/>
      <c r="E235" s="128"/>
      <c r="F235" s="38" t="s">
        <v>504</v>
      </c>
      <c r="G235" s="134">
        <v>1.4300000000000001E-3</v>
      </c>
      <c r="H235" s="134"/>
      <c r="I235" s="130">
        <v>187.6737</v>
      </c>
      <c r="J235" s="130"/>
      <c r="K235" s="40">
        <f t="shared" si="5"/>
        <v>0.26840000000000003</v>
      </c>
    </row>
    <row r="236" spans="1:11" ht="15" customHeight="1">
      <c r="A236" s="38" t="s">
        <v>623</v>
      </c>
      <c r="B236" s="128" t="s">
        <v>624</v>
      </c>
      <c r="C236" s="128"/>
      <c r="D236" s="128"/>
      <c r="E236" s="128"/>
      <c r="F236" s="38" t="s">
        <v>504</v>
      </c>
      <c r="G236" s="134">
        <v>1.2999999999999999E-4</v>
      </c>
      <c r="H236" s="134"/>
      <c r="I236" s="130">
        <v>1070.6139000000001</v>
      </c>
      <c r="J236" s="130"/>
      <c r="K236" s="40">
        <f t="shared" si="5"/>
        <v>0.13919999999999999</v>
      </c>
    </row>
    <row r="237" spans="1:11" ht="15" customHeight="1">
      <c r="A237" s="38" t="s">
        <v>625</v>
      </c>
      <c r="B237" s="128" t="s">
        <v>626</v>
      </c>
      <c r="C237" s="128"/>
      <c r="D237" s="128"/>
      <c r="E237" s="128"/>
      <c r="F237" s="38" t="s">
        <v>504</v>
      </c>
      <c r="G237" s="134">
        <v>3.3300000000000001E-3</v>
      </c>
      <c r="H237" s="134"/>
      <c r="I237" s="130">
        <v>1160.4598000000001</v>
      </c>
      <c r="J237" s="130"/>
      <c r="K237" s="40">
        <f t="shared" si="5"/>
        <v>3.8643000000000001</v>
      </c>
    </row>
    <row r="238" spans="1:11" ht="15" customHeight="1">
      <c r="A238" s="7"/>
      <c r="B238" s="7"/>
      <c r="C238" s="7"/>
      <c r="D238" s="7"/>
      <c r="E238" s="7"/>
      <c r="F238" s="7"/>
      <c r="G238" s="113" t="s">
        <v>554</v>
      </c>
      <c r="H238" s="113"/>
      <c r="I238" s="113"/>
      <c r="J238" s="113"/>
      <c r="K238" s="41">
        <f>SUM(K228:K237)</f>
        <v>15.427000000000001</v>
      </c>
    </row>
    <row r="239" spans="1:11" ht="15" customHeight="1">
      <c r="A239" s="4"/>
      <c r="B239" s="4"/>
      <c r="C239" s="4"/>
      <c r="D239" s="4"/>
      <c r="E239" s="4"/>
      <c r="F239" s="4"/>
      <c r="G239" s="126" t="s">
        <v>509</v>
      </c>
      <c r="H239" s="126"/>
      <c r="I239" s="126"/>
      <c r="J239" s="126"/>
      <c r="K239" s="40">
        <f>SUM(K226,K238)</f>
        <v>26.361800000000002</v>
      </c>
    </row>
    <row r="240" spans="1:11" ht="15" customHeight="1">
      <c r="A240" s="4"/>
      <c r="B240" s="4"/>
      <c r="C240" s="4"/>
      <c r="D240" s="4"/>
      <c r="E240" s="4"/>
      <c r="F240" s="4"/>
      <c r="G240" s="126" t="s">
        <v>415</v>
      </c>
      <c r="H240" s="126"/>
      <c r="I240" s="126"/>
      <c r="J240" s="126"/>
      <c r="K240" s="37">
        <f>TRUNC(SUM(K239),2)</f>
        <v>26.36</v>
      </c>
    </row>
    <row r="241" spans="1:11" ht="15" customHeight="1">
      <c r="A241" s="4"/>
      <c r="B241" s="4"/>
      <c r="C241" s="4"/>
      <c r="D241" s="4"/>
      <c r="E241" s="4"/>
      <c r="F241" s="4"/>
      <c r="G241" s="126" t="s">
        <v>416</v>
      </c>
      <c r="H241" s="126"/>
      <c r="I241" s="126"/>
      <c r="J241" s="126"/>
      <c r="K241" s="37">
        <f>TRUNC(K240*(26.69/100),2)</f>
        <v>7.03</v>
      </c>
    </row>
    <row r="242" spans="1:11" ht="15" customHeight="1">
      <c r="A242" s="4"/>
      <c r="B242" s="4"/>
      <c r="C242" s="4"/>
      <c r="D242" s="4"/>
      <c r="E242" s="4"/>
      <c r="F242" s="4"/>
      <c r="G242" s="126" t="s">
        <v>417</v>
      </c>
      <c r="H242" s="126"/>
      <c r="I242" s="126"/>
      <c r="J242" s="126"/>
      <c r="K242" s="37">
        <f>K241+K240</f>
        <v>33.39</v>
      </c>
    </row>
    <row r="243" spans="1:11" ht="9.9499999999999993" customHeight="1">
      <c r="A243" s="4"/>
      <c r="B243" s="4"/>
      <c r="C243" s="4"/>
      <c r="D243" s="4"/>
      <c r="E243" s="4"/>
      <c r="F243" s="4"/>
      <c r="G243" s="118"/>
      <c r="H243" s="118"/>
      <c r="I243" s="118"/>
      <c r="J243" s="118"/>
      <c r="K243" s="118"/>
    </row>
    <row r="244" spans="1:11" ht="21.95" customHeight="1">
      <c r="A244" s="111" t="s">
        <v>627</v>
      </c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</row>
    <row r="245" spans="1:11" ht="12.95" customHeight="1">
      <c r="A245" s="131" t="s">
        <v>519</v>
      </c>
      <c r="B245" s="131"/>
      <c r="C245" s="131"/>
      <c r="D245" s="132" t="s">
        <v>520</v>
      </c>
      <c r="E245" s="110" t="s">
        <v>521</v>
      </c>
      <c r="F245" s="110"/>
      <c r="G245" s="110" t="s">
        <v>522</v>
      </c>
      <c r="H245" s="110"/>
      <c r="I245" s="110"/>
      <c r="J245" s="110"/>
      <c r="K245" s="110" t="s">
        <v>523</v>
      </c>
    </row>
    <row r="246" spans="1:11" ht="12" customHeight="1">
      <c r="A246" s="131"/>
      <c r="B246" s="131"/>
      <c r="C246" s="131"/>
      <c r="D246" s="132"/>
      <c r="E246" s="31" t="s">
        <v>524</v>
      </c>
      <c r="F246" s="31" t="s">
        <v>525</v>
      </c>
      <c r="G246" s="120" t="s">
        <v>524</v>
      </c>
      <c r="H246" s="120"/>
      <c r="I246" s="120" t="s">
        <v>525</v>
      </c>
      <c r="J246" s="120"/>
      <c r="K246" s="110"/>
    </row>
    <row r="247" spans="1:11" ht="15" customHeight="1">
      <c r="A247" s="38" t="s">
        <v>628</v>
      </c>
      <c r="B247" s="128" t="s">
        <v>629</v>
      </c>
      <c r="C247" s="128"/>
      <c r="D247" s="42">
        <v>3</v>
      </c>
      <c r="E247" s="43">
        <v>0.77</v>
      </c>
      <c r="F247" s="43">
        <v>0.23</v>
      </c>
      <c r="G247" s="130">
        <v>323.36840000000001</v>
      </c>
      <c r="H247" s="130"/>
      <c r="I247" s="130">
        <v>96.995699999999999</v>
      </c>
      <c r="J247" s="130"/>
      <c r="K247" s="40">
        <f>ROUND(D247*(ROUND(E247*G247,4)+ROUND(F247*I247,4)),4)</f>
        <v>813.90809999999999</v>
      </c>
    </row>
    <row r="248" spans="1:11" ht="15" customHeight="1">
      <c r="A248" s="38" t="s">
        <v>630</v>
      </c>
      <c r="B248" s="128" t="s">
        <v>631</v>
      </c>
      <c r="C248" s="128"/>
      <c r="D248" s="42">
        <v>1</v>
      </c>
      <c r="E248" s="43">
        <v>1</v>
      </c>
      <c r="F248" s="43">
        <v>0</v>
      </c>
      <c r="G248" s="130">
        <v>525.24519999999995</v>
      </c>
      <c r="H248" s="130"/>
      <c r="I248" s="130">
        <v>257.91449999999998</v>
      </c>
      <c r="J248" s="130"/>
      <c r="K248" s="40">
        <f>ROUND(D248*(ROUND(E248*G248,4)+ROUND(F248*I248,4)),4)</f>
        <v>525.24519999999995</v>
      </c>
    </row>
    <row r="249" spans="1:11" ht="15" customHeight="1">
      <c r="A249" s="7"/>
      <c r="B249" s="7"/>
      <c r="C249" s="7"/>
      <c r="D249" s="7"/>
      <c r="E249" s="7"/>
      <c r="F249" s="7"/>
      <c r="G249" s="113" t="s">
        <v>530</v>
      </c>
      <c r="H249" s="113"/>
      <c r="I249" s="113"/>
      <c r="J249" s="113"/>
      <c r="K249" s="41">
        <f>SUM(K246:K248)</f>
        <v>1339.1532999999999</v>
      </c>
    </row>
    <row r="250" spans="1:11" ht="15" customHeight="1">
      <c r="A250" s="4"/>
      <c r="B250" s="4"/>
      <c r="C250" s="4"/>
      <c r="D250" s="4"/>
      <c r="E250" s="4"/>
      <c r="F250" s="4"/>
      <c r="G250" s="126" t="s">
        <v>538</v>
      </c>
      <c r="H250" s="126"/>
      <c r="I250" s="126"/>
      <c r="J250" s="126"/>
      <c r="K250" s="40">
        <f>SUM(K249)</f>
        <v>1339.1532999999999</v>
      </c>
    </row>
    <row r="251" spans="1:11" ht="15" customHeight="1">
      <c r="A251" s="4"/>
      <c r="B251" s="4"/>
      <c r="C251" s="4"/>
      <c r="D251" s="4"/>
      <c r="E251" s="4"/>
      <c r="F251" s="4"/>
      <c r="G251" s="126" t="s">
        <v>539</v>
      </c>
      <c r="H251" s="126"/>
      <c r="I251" s="126"/>
      <c r="J251" s="126"/>
      <c r="K251" s="39">
        <v>457.16</v>
      </c>
    </row>
    <row r="252" spans="1:11" ht="15" customHeight="1">
      <c r="A252" s="4"/>
      <c r="B252" s="4"/>
      <c r="C252" s="4"/>
      <c r="D252" s="4"/>
      <c r="E252" s="4"/>
      <c r="F252" s="4"/>
      <c r="G252" s="126" t="s">
        <v>540</v>
      </c>
      <c r="H252" s="126"/>
      <c r="I252" s="126"/>
      <c r="J252" s="126"/>
      <c r="K252" s="40">
        <f>ROUND(K250/K251,4)</f>
        <v>2.9293</v>
      </c>
    </row>
    <row r="253" spans="1:11" ht="15" customHeight="1">
      <c r="A253" s="4"/>
      <c r="B253" s="4"/>
      <c r="C253" s="4"/>
      <c r="D253" s="4"/>
      <c r="E253" s="4"/>
      <c r="F253" s="4"/>
      <c r="G253" s="126" t="s">
        <v>632</v>
      </c>
      <c r="H253" s="126"/>
      <c r="I253" s="126"/>
      <c r="J253" s="126"/>
      <c r="K253" s="40">
        <f>ROUND((((D247*I247)+(D248*I248))/K251)*0.01871,4)</f>
        <v>2.2499999999999999E-2</v>
      </c>
    </row>
    <row r="254" spans="1:11" ht="15" customHeight="1">
      <c r="A254" s="4"/>
      <c r="B254" s="4"/>
      <c r="C254" s="4"/>
      <c r="D254" s="4"/>
      <c r="E254" s="4"/>
      <c r="F254" s="4"/>
      <c r="G254" s="126" t="s">
        <v>509</v>
      </c>
      <c r="H254" s="126"/>
      <c r="I254" s="126"/>
      <c r="J254" s="126"/>
      <c r="K254" s="40">
        <f>SUM(K252,K253)</f>
        <v>2.9518</v>
      </c>
    </row>
    <row r="255" spans="1:11" ht="15" customHeight="1">
      <c r="A255" s="4"/>
      <c r="B255" s="4"/>
      <c r="C255" s="4"/>
      <c r="D255" s="4"/>
      <c r="E255" s="4"/>
      <c r="F255" s="4"/>
      <c r="G255" s="126" t="s">
        <v>415</v>
      </c>
      <c r="H255" s="126"/>
      <c r="I255" s="126"/>
      <c r="J255" s="126"/>
      <c r="K255" s="37">
        <f>TRUNC(SUM(K254),2)</f>
        <v>2.95</v>
      </c>
    </row>
    <row r="256" spans="1:11" ht="15" customHeight="1">
      <c r="A256" s="4"/>
      <c r="B256" s="4"/>
      <c r="C256" s="4"/>
      <c r="D256" s="4"/>
      <c r="E256" s="4"/>
      <c r="F256" s="4"/>
      <c r="G256" s="126" t="s">
        <v>416</v>
      </c>
      <c r="H256" s="126"/>
      <c r="I256" s="126"/>
      <c r="J256" s="126"/>
      <c r="K256" s="37">
        <f>TRUNC(K255*(26.69/100),2)</f>
        <v>0.78</v>
      </c>
    </row>
    <row r="257" spans="1:11" ht="15" customHeight="1">
      <c r="A257" s="4"/>
      <c r="B257" s="4"/>
      <c r="C257" s="4"/>
      <c r="D257" s="4"/>
      <c r="E257" s="4"/>
      <c r="F257" s="4"/>
      <c r="G257" s="126" t="s">
        <v>417</v>
      </c>
      <c r="H257" s="126"/>
      <c r="I257" s="126"/>
      <c r="J257" s="126"/>
      <c r="K257" s="37">
        <f>K256+K255</f>
        <v>3.7300000000000004</v>
      </c>
    </row>
    <row r="258" spans="1:11" ht="9.9499999999999993" customHeight="1">
      <c r="A258" s="4"/>
      <c r="B258" s="4"/>
      <c r="C258" s="4"/>
      <c r="D258" s="4"/>
      <c r="E258" s="4"/>
      <c r="F258" s="4"/>
      <c r="G258" s="118"/>
      <c r="H258" s="118"/>
      <c r="I258" s="118"/>
      <c r="J258" s="118"/>
      <c r="K258" s="118"/>
    </row>
    <row r="259" spans="1:11" ht="20.100000000000001" customHeight="1">
      <c r="A259" s="111" t="s">
        <v>633</v>
      </c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</row>
    <row r="260" spans="1:11" ht="12.95" customHeight="1">
      <c r="A260" s="131" t="s">
        <v>519</v>
      </c>
      <c r="B260" s="131"/>
      <c r="C260" s="131"/>
      <c r="D260" s="132" t="s">
        <v>520</v>
      </c>
      <c r="E260" s="110" t="s">
        <v>521</v>
      </c>
      <c r="F260" s="110"/>
      <c r="G260" s="110" t="s">
        <v>522</v>
      </c>
      <c r="H260" s="110"/>
      <c r="I260" s="110"/>
      <c r="J260" s="110"/>
      <c r="K260" s="110" t="s">
        <v>523</v>
      </c>
    </row>
    <row r="261" spans="1:11" ht="12" customHeight="1">
      <c r="A261" s="131"/>
      <c r="B261" s="131"/>
      <c r="C261" s="131"/>
      <c r="D261" s="132"/>
      <c r="E261" s="31" t="s">
        <v>524</v>
      </c>
      <c r="F261" s="31" t="s">
        <v>525</v>
      </c>
      <c r="G261" s="120" t="s">
        <v>524</v>
      </c>
      <c r="H261" s="120"/>
      <c r="I261" s="120" t="s">
        <v>525</v>
      </c>
      <c r="J261" s="120"/>
      <c r="K261" s="110"/>
    </row>
    <row r="262" spans="1:11" ht="15" customHeight="1">
      <c r="A262" s="38" t="s">
        <v>628</v>
      </c>
      <c r="B262" s="128" t="s">
        <v>629</v>
      </c>
      <c r="C262" s="128"/>
      <c r="D262" s="42">
        <v>1</v>
      </c>
      <c r="E262" s="43">
        <v>1</v>
      </c>
      <c r="F262" s="43">
        <v>0</v>
      </c>
      <c r="G262" s="130">
        <v>323.36840000000001</v>
      </c>
      <c r="H262" s="130"/>
      <c r="I262" s="130">
        <v>96.995699999999999</v>
      </c>
      <c r="J262" s="130"/>
      <c r="K262" s="40">
        <f>ROUND(D262*(ROUND(E262*G262,4)+ROUND(F262*I262,4)),4)</f>
        <v>323.36840000000001</v>
      </c>
    </row>
    <row r="263" spans="1:11" ht="15" customHeight="1">
      <c r="A263" s="7"/>
      <c r="B263" s="7"/>
      <c r="C263" s="7"/>
      <c r="D263" s="7"/>
      <c r="E263" s="7"/>
      <c r="F263" s="7"/>
      <c r="G263" s="113" t="s">
        <v>530</v>
      </c>
      <c r="H263" s="113"/>
      <c r="I263" s="113"/>
      <c r="J263" s="113"/>
      <c r="K263" s="41">
        <f>SUM(K261:K262)</f>
        <v>323.36840000000001</v>
      </c>
    </row>
    <row r="264" spans="1:11" ht="15" customHeight="1">
      <c r="A264" s="4"/>
      <c r="B264" s="4"/>
      <c r="C264" s="4"/>
      <c r="D264" s="4"/>
      <c r="E264" s="4"/>
      <c r="F264" s="4"/>
      <c r="G264" s="126" t="s">
        <v>538</v>
      </c>
      <c r="H264" s="126"/>
      <c r="I264" s="126"/>
      <c r="J264" s="126"/>
      <c r="K264" s="40">
        <f>SUM(K263)</f>
        <v>323.36840000000001</v>
      </c>
    </row>
    <row r="265" spans="1:11" ht="15" customHeight="1">
      <c r="A265" s="4"/>
      <c r="B265" s="4"/>
      <c r="C265" s="4"/>
      <c r="D265" s="4"/>
      <c r="E265" s="4"/>
      <c r="F265" s="4"/>
      <c r="G265" s="126" t="s">
        <v>539</v>
      </c>
      <c r="H265" s="126"/>
      <c r="I265" s="126"/>
      <c r="J265" s="126"/>
      <c r="K265" s="39">
        <v>470.61</v>
      </c>
    </row>
    <row r="266" spans="1:11" ht="15" customHeight="1">
      <c r="A266" s="4"/>
      <c r="B266" s="4"/>
      <c r="C266" s="4"/>
      <c r="D266" s="4"/>
      <c r="E266" s="4"/>
      <c r="F266" s="4"/>
      <c r="G266" s="126" t="s">
        <v>540</v>
      </c>
      <c r="H266" s="126"/>
      <c r="I266" s="126"/>
      <c r="J266" s="126"/>
      <c r="K266" s="40">
        <f>ROUND(K264/K265,4)</f>
        <v>0.68710000000000004</v>
      </c>
    </row>
    <row r="267" spans="1:11" ht="15" customHeight="1">
      <c r="A267" s="4"/>
      <c r="B267" s="4"/>
      <c r="C267" s="4"/>
      <c r="D267" s="4"/>
      <c r="E267" s="4"/>
      <c r="F267" s="4"/>
      <c r="G267" s="126" t="s">
        <v>509</v>
      </c>
      <c r="H267" s="126"/>
      <c r="I267" s="126"/>
      <c r="J267" s="126"/>
      <c r="K267" s="40">
        <f>SUM(K266)</f>
        <v>0.68710000000000004</v>
      </c>
    </row>
    <row r="268" spans="1:11" ht="15" customHeight="1">
      <c r="A268" s="4"/>
      <c r="B268" s="4"/>
      <c r="C268" s="4"/>
      <c r="D268" s="4"/>
      <c r="E268" s="4"/>
      <c r="F268" s="4"/>
      <c r="G268" s="126" t="s">
        <v>415</v>
      </c>
      <c r="H268" s="126"/>
      <c r="I268" s="126"/>
      <c r="J268" s="126"/>
      <c r="K268" s="37">
        <f>TRUNC(SUM(K267),2)</f>
        <v>0.68</v>
      </c>
    </row>
    <row r="269" spans="1:11" ht="15" customHeight="1">
      <c r="A269" s="4"/>
      <c r="B269" s="4"/>
      <c r="C269" s="4"/>
      <c r="D269" s="4"/>
      <c r="E269" s="4"/>
      <c r="F269" s="4"/>
      <c r="G269" s="126" t="s">
        <v>416</v>
      </c>
      <c r="H269" s="126"/>
      <c r="I269" s="126"/>
      <c r="J269" s="126"/>
      <c r="K269" s="37">
        <f>TRUNC(K268*(26.69/100),2)</f>
        <v>0.18</v>
      </c>
    </row>
    <row r="270" spans="1:11" ht="15" customHeight="1">
      <c r="A270" s="4"/>
      <c r="B270" s="4"/>
      <c r="C270" s="4"/>
      <c r="D270" s="4"/>
      <c r="E270" s="4"/>
      <c r="F270" s="4"/>
      <c r="G270" s="126" t="s">
        <v>417</v>
      </c>
      <c r="H270" s="126"/>
      <c r="I270" s="126"/>
      <c r="J270" s="126"/>
      <c r="K270" s="37">
        <f>K269+K268</f>
        <v>0.8600000000000001</v>
      </c>
    </row>
    <row r="271" spans="1:11" ht="9.9499999999999993" customHeight="1">
      <c r="A271" s="4"/>
      <c r="B271" s="4"/>
      <c r="C271" s="4"/>
      <c r="D271" s="4"/>
      <c r="E271" s="4"/>
      <c r="F271" s="4"/>
      <c r="G271" s="118"/>
      <c r="H271" s="118"/>
      <c r="I271" s="118"/>
      <c r="J271" s="118"/>
      <c r="K271" s="118"/>
    </row>
    <row r="272" spans="1:11" ht="21.95" customHeight="1">
      <c r="A272" s="111" t="s">
        <v>634</v>
      </c>
      <c r="B272" s="111"/>
      <c r="C272" s="111"/>
      <c r="D272" s="111"/>
      <c r="E272" s="111"/>
      <c r="F272" s="111"/>
      <c r="G272" s="111"/>
      <c r="H272" s="111"/>
      <c r="I272" s="111"/>
      <c r="J272" s="111"/>
      <c r="K272" s="111"/>
    </row>
    <row r="273" spans="1:11" ht="15" customHeight="1">
      <c r="A273" s="119" t="s">
        <v>635</v>
      </c>
      <c r="B273" s="119"/>
      <c r="C273" s="119"/>
      <c r="D273" s="120" t="s">
        <v>24</v>
      </c>
      <c r="E273" s="120"/>
      <c r="F273" s="31" t="s">
        <v>25</v>
      </c>
      <c r="G273" s="120" t="s">
        <v>409</v>
      </c>
      <c r="H273" s="120"/>
      <c r="I273" s="120" t="s">
        <v>410</v>
      </c>
      <c r="J273" s="120"/>
      <c r="K273" s="31" t="s">
        <v>411</v>
      </c>
    </row>
    <row r="274" spans="1:11" ht="29.1" customHeight="1">
      <c r="A274" s="32" t="s">
        <v>636</v>
      </c>
      <c r="B274" s="121" t="s">
        <v>637</v>
      </c>
      <c r="C274" s="121"/>
      <c r="D274" s="122" t="s">
        <v>34</v>
      </c>
      <c r="E274" s="122"/>
      <c r="F274" s="32" t="s">
        <v>86</v>
      </c>
      <c r="G274" s="123">
        <v>1</v>
      </c>
      <c r="H274" s="123"/>
      <c r="I274" s="124">
        <v>35</v>
      </c>
      <c r="J274" s="124"/>
      <c r="K274" s="35">
        <f>ROUND(ROUND(G274,8)*I274,2)</f>
        <v>35</v>
      </c>
    </row>
    <row r="275" spans="1:11" ht="15" customHeight="1">
      <c r="A275" s="4"/>
      <c r="B275" s="4"/>
      <c r="C275" s="4"/>
      <c r="D275" s="4"/>
      <c r="E275" s="4"/>
      <c r="F275" s="4"/>
      <c r="G275" s="125" t="s">
        <v>638</v>
      </c>
      <c r="H275" s="125"/>
      <c r="I275" s="125"/>
      <c r="J275" s="125"/>
      <c r="K275" s="36">
        <f>SUM(K274:K274)</f>
        <v>35</v>
      </c>
    </row>
    <row r="276" spans="1:11" ht="15" customHeight="1">
      <c r="A276" s="4"/>
      <c r="B276" s="4"/>
      <c r="C276" s="4"/>
      <c r="D276" s="4"/>
      <c r="E276" s="4"/>
      <c r="F276" s="4"/>
      <c r="G276" s="126" t="s">
        <v>415</v>
      </c>
      <c r="H276" s="126"/>
      <c r="I276" s="126"/>
      <c r="J276" s="126"/>
      <c r="K276" s="37">
        <f>TRUNC(SUM(K275),2)</f>
        <v>35</v>
      </c>
    </row>
    <row r="277" spans="1:11" ht="15" customHeight="1">
      <c r="A277" s="4"/>
      <c r="B277" s="4"/>
      <c r="C277" s="4"/>
      <c r="D277" s="4"/>
      <c r="E277" s="4"/>
      <c r="F277" s="4"/>
      <c r="G277" s="126" t="s">
        <v>639</v>
      </c>
      <c r="H277" s="126"/>
      <c r="I277" s="126"/>
      <c r="J277" s="126"/>
      <c r="K277" s="37">
        <f>TRUNC(K276*(15/100),2)</f>
        <v>5.25</v>
      </c>
    </row>
    <row r="278" spans="1:11" ht="15" customHeight="1">
      <c r="A278" s="4"/>
      <c r="B278" s="4"/>
      <c r="C278" s="4"/>
      <c r="D278" s="4"/>
      <c r="E278" s="4"/>
      <c r="F278" s="4"/>
      <c r="G278" s="126" t="s">
        <v>417</v>
      </c>
      <c r="H278" s="126"/>
      <c r="I278" s="126"/>
      <c r="J278" s="126"/>
      <c r="K278" s="37">
        <f>K277+K276</f>
        <v>40.25</v>
      </c>
    </row>
    <row r="279" spans="1:11" ht="9.9499999999999993" customHeight="1">
      <c r="A279" s="4"/>
      <c r="B279" s="4"/>
      <c r="C279" s="4"/>
      <c r="D279" s="4"/>
      <c r="E279" s="4"/>
      <c r="F279" s="4"/>
      <c r="G279" s="118"/>
      <c r="H279" s="118"/>
      <c r="I279" s="118"/>
      <c r="J279" s="118"/>
      <c r="K279" s="118"/>
    </row>
    <row r="280" spans="1:11" ht="20.100000000000001" customHeight="1">
      <c r="A280" s="111" t="s">
        <v>640</v>
      </c>
      <c r="B280" s="111"/>
      <c r="C280" s="111"/>
      <c r="D280" s="111"/>
      <c r="E280" s="111"/>
      <c r="F280" s="111"/>
      <c r="G280" s="111"/>
      <c r="H280" s="111"/>
      <c r="I280" s="111"/>
      <c r="J280" s="111"/>
      <c r="K280" s="111"/>
    </row>
    <row r="281" spans="1:11" ht="12.95" customHeight="1">
      <c r="A281" s="131" t="s">
        <v>519</v>
      </c>
      <c r="B281" s="131"/>
      <c r="C281" s="131"/>
      <c r="D281" s="132" t="s">
        <v>520</v>
      </c>
      <c r="E281" s="110" t="s">
        <v>521</v>
      </c>
      <c r="F281" s="110"/>
      <c r="G281" s="110" t="s">
        <v>522</v>
      </c>
      <c r="H281" s="110"/>
      <c r="I281" s="110"/>
      <c r="J281" s="110"/>
      <c r="K281" s="110" t="s">
        <v>523</v>
      </c>
    </row>
    <row r="282" spans="1:11" ht="12" customHeight="1">
      <c r="A282" s="131"/>
      <c r="B282" s="131"/>
      <c r="C282" s="131"/>
      <c r="D282" s="132"/>
      <c r="E282" s="31" t="s">
        <v>524</v>
      </c>
      <c r="F282" s="31" t="s">
        <v>525</v>
      </c>
      <c r="G282" s="120" t="s">
        <v>524</v>
      </c>
      <c r="H282" s="120"/>
      <c r="I282" s="120" t="s">
        <v>525</v>
      </c>
      <c r="J282" s="120"/>
      <c r="K282" s="110"/>
    </row>
    <row r="283" spans="1:11" ht="15" customHeight="1">
      <c r="A283" s="38" t="s">
        <v>641</v>
      </c>
      <c r="B283" s="128" t="s">
        <v>642</v>
      </c>
      <c r="C283" s="128"/>
      <c r="D283" s="42">
        <v>1</v>
      </c>
      <c r="E283" s="43">
        <v>1</v>
      </c>
      <c r="F283" s="43">
        <v>0</v>
      </c>
      <c r="G283" s="130">
        <v>457.78899999999999</v>
      </c>
      <c r="H283" s="130"/>
      <c r="I283" s="130">
        <v>188.2236</v>
      </c>
      <c r="J283" s="130"/>
      <c r="K283" s="40">
        <f>ROUND(D283*(ROUND(E283*G283,4)+ROUND(F283*I283,4)),4)</f>
        <v>457.78899999999999</v>
      </c>
    </row>
    <row r="284" spans="1:11" ht="15" customHeight="1">
      <c r="A284" s="7"/>
      <c r="B284" s="7"/>
      <c r="C284" s="7"/>
      <c r="D284" s="7"/>
      <c r="E284" s="7"/>
      <c r="F284" s="7"/>
      <c r="G284" s="113" t="s">
        <v>530</v>
      </c>
      <c r="H284" s="113"/>
      <c r="I284" s="113"/>
      <c r="J284" s="113"/>
      <c r="K284" s="41">
        <f>SUM(K282:K283)</f>
        <v>457.78899999999999</v>
      </c>
    </row>
    <row r="285" spans="1:11" ht="20.100000000000001" customHeight="1">
      <c r="A285" s="127" t="s">
        <v>531</v>
      </c>
      <c r="B285" s="127"/>
      <c r="C285" s="127"/>
      <c r="D285" s="127"/>
      <c r="E285" s="127"/>
      <c r="F285" s="8" t="s">
        <v>25</v>
      </c>
      <c r="G285" s="110" t="s">
        <v>492</v>
      </c>
      <c r="H285" s="110"/>
      <c r="I285" s="110" t="s">
        <v>532</v>
      </c>
      <c r="J285" s="110"/>
      <c r="K285" s="8" t="s">
        <v>523</v>
      </c>
    </row>
    <row r="286" spans="1:11" ht="15" customHeight="1">
      <c r="A286" s="38" t="s">
        <v>433</v>
      </c>
      <c r="B286" s="133" t="s">
        <v>434</v>
      </c>
      <c r="C286" s="133"/>
      <c r="D286" s="133"/>
      <c r="E286" s="133"/>
      <c r="F286" s="38" t="s">
        <v>281</v>
      </c>
      <c r="G286" s="134">
        <v>1</v>
      </c>
      <c r="H286" s="134"/>
      <c r="I286" s="135">
        <v>22.566700000000001</v>
      </c>
      <c r="J286" s="135"/>
      <c r="K286" s="44">
        <f>ROUND(ROUND(G286,5)*I286,4)</f>
        <v>22.566700000000001</v>
      </c>
    </row>
    <row r="287" spans="1:11" ht="15" customHeight="1">
      <c r="A287" s="7"/>
      <c r="B287" s="7"/>
      <c r="C287" s="7"/>
      <c r="D287" s="7"/>
      <c r="E287" s="7"/>
      <c r="F287" s="7"/>
      <c r="G287" s="113" t="s">
        <v>537</v>
      </c>
      <c r="H287" s="113"/>
      <c r="I287" s="113"/>
      <c r="J287" s="113"/>
      <c r="K287" s="45">
        <f>SUM(K286:K286)</f>
        <v>22.566700000000001</v>
      </c>
    </row>
    <row r="288" spans="1:11" ht="15" customHeight="1">
      <c r="A288" s="4"/>
      <c r="B288" s="4"/>
      <c r="C288" s="4"/>
      <c r="D288" s="4"/>
      <c r="E288" s="4"/>
      <c r="F288" s="4"/>
      <c r="G288" s="126" t="s">
        <v>538</v>
      </c>
      <c r="H288" s="126"/>
      <c r="I288" s="126"/>
      <c r="J288" s="126"/>
      <c r="K288" s="40">
        <f>SUM(K284,K287)</f>
        <v>480.35570000000001</v>
      </c>
    </row>
    <row r="289" spans="1:11" ht="15" customHeight="1">
      <c r="A289" s="4"/>
      <c r="B289" s="4"/>
      <c r="C289" s="4"/>
      <c r="D289" s="4"/>
      <c r="E289" s="4"/>
      <c r="F289" s="4"/>
      <c r="G289" s="126" t="s">
        <v>539</v>
      </c>
      <c r="H289" s="126"/>
      <c r="I289" s="126"/>
      <c r="J289" s="126"/>
      <c r="K289" s="39">
        <v>176.81</v>
      </c>
    </row>
    <row r="290" spans="1:11" ht="15" customHeight="1">
      <c r="A290" s="4"/>
      <c r="B290" s="4"/>
      <c r="C290" s="4"/>
      <c r="D290" s="4"/>
      <c r="E290" s="4"/>
      <c r="F290" s="4"/>
      <c r="G290" s="126" t="s">
        <v>540</v>
      </c>
      <c r="H290" s="126"/>
      <c r="I290" s="126"/>
      <c r="J290" s="126"/>
      <c r="K290" s="40">
        <f>ROUND(K288/K289,4)</f>
        <v>2.7168000000000001</v>
      </c>
    </row>
    <row r="291" spans="1:11" ht="15" customHeight="1">
      <c r="A291" s="4"/>
      <c r="B291" s="4"/>
      <c r="C291" s="4"/>
      <c r="D291" s="4"/>
      <c r="E291" s="4"/>
      <c r="F291" s="4"/>
      <c r="G291" s="126" t="s">
        <v>643</v>
      </c>
      <c r="H291" s="126"/>
      <c r="I291" s="126"/>
      <c r="J291" s="126"/>
      <c r="K291" s="40">
        <f>ROUND((((D283*I283)+K287)/K289)*0.0173,4)</f>
        <v>2.06E-2</v>
      </c>
    </row>
    <row r="292" spans="1:11" ht="15" customHeight="1">
      <c r="A292" s="4"/>
      <c r="B292" s="4"/>
      <c r="C292" s="4"/>
      <c r="D292" s="4"/>
      <c r="E292" s="4"/>
      <c r="F292" s="4"/>
      <c r="G292" s="126" t="s">
        <v>509</v>
      </c>
      <c r="H292" s="126"/>
      <c r="I292" s="126"/>
      <c r="J292" s="126"/>
      <c r="K292" s="40">
        <f>SUM(K290,K291)</f>
        <v>2.7374000000000001</v>
      </c>
    </row>
    <row r="293" spans="1:11" ht="15" customHeight="1">
      <c r="A293" s="4"/>
      <c r="B293" s="4"/>
      <c r="C293" s="4"/>
      <c r="D293" s="4"/>
      <c r="E293" s="4"/>
      <c r="F293" s="4"/>
      <c r="G293" s="126" t="s">
        <v>415</v>
      </c>
      <c r="H293" s="126"/>
      <c r="I293" s="126"/>
      <c r="J293" s="126"/>
      <c r="K293" s="37">
        <f>TRUNC(SUM(K292),2)</f>
        <v>2.73</v>
      </c>
    </row>
    <row r="294" spans="1:11" ht="15" customHeight="1">
      <c r="A294" s="4"/>
      <c r="B294" s="4"/>
      <c r="C294" s="4"/>
      <c r="D294" s="4"/>
      <c r="E294" s="4"/>
      <c r="F294" s="4"/>
      <c r="G294" s="126" t="s">
        <v>416</v>
      </c>
      <c r="H294" s="126"/>
      <c r="I294" s="126"/>
      <c r="J294" s="126"/>
      <c r="K294" s="37">
        <f>TRUNC(K293*(26.69/100),2)</f>
        <v>0.72</v>
      </c>
    </row>
    <row r="295" spans="1:11" ht="15" customHeight="1">
      <c r="A295" s="4"/>
      <c r="B295" s="4"/>
      <c r="C295" s="4"/>
      <c r="D295" s="4"/>
      <c r="E295" s="4"/>
      <c r="F295" s="4"/>
      <c r="G295" s="126" t="s">
        <v>417</v>
      </c>
      <c r="H295" s="126"/>
      <c r="I295" s="126"/>
      <c r="J295" s="126"/>
      <c r="K295" s="37">
        <f>K294+K293</f>
        <v>3.45</v>
      </c>
    </row>
    <row r="296" spans="1:11" ht="9.9499999999999993" customHeight="1">
      <c r="A296" s="4"/>
      <c r="B296" s="4"/>
      <c r="C296" s="4"/>
      <c r="D296" s="4"/>
      <c r="E296" s="4"/>
      <c r="F296" s="4"/>
      <c r="G296" s="118"/>
      <c r="H296" s="118"/>
      <c r="I296" s="118"/>
      <c r="J296" s="118"/>
      <c r="K296" s="118"/>
    </row>
    <row r="297" spans="1:11" ht="20.100000000000001" customHeight="1">
      <c r="A297" s="111" t="s">
        <v>644</v>
      </c>
      <c r="B297" s="111"/>
      <c r="C297" s="111"/>
      <c r="D297" s="111"/>
      <c r="E297" s="111"/>
      <c r="F297" s="111"/>
      <c r="G297" s="111"/>
      <c r="H297" s="111"/>
      <c r="I297" s="111"/>
      <c r="J297" s="111"/>
      <c r="K297" s="111"/>
    </row>
    <row r="298" spans="1:11" ht="12.95" customHeight="1">
      <c r="A298" s="131" t="s">
        <v>519</v>
      </c>
      <c r="B298" s="131"/>
      <c r="C298" s="131"/>
      <c r="D298" s="132" t="s">
        <v>520</v>
      </c>
      <c r="E298" s="110" t="s">
        <v>521</v>
      </c>
      <c r="F298" s="110"/>
      <c r="G298" s="110" t="s">
        <v>522</v>
      </c>
      <c r="H298" s="110"/>
      <c r="I298" s="110"/>
      <c r="J298" s="110"/>
      <c r="K298" s="110" t="s">
        <v>523</v>
      </c>
    </row>
    <row r="299" spans="1:11" ht="12" customHeight="1">
      <c r="A299" s="131"/>
      <c r="B299" s="131"/>
      <c r="C299" s="131"/>
      <c r="D299" s="132"/>
      <c r="E299" s="31" t="s">
        <v>524</v>
      </c>
      <c r="F299" s="31" t="s">
        <v>525</v>
      </c>
      <c r="G299" s="120" t="s">
        <v>524</v>
      </c>
      <c r="H299" s="120"/>
      <c r="I299" s="120" t="s">
        <v>525</v>
      </c>
      <c r="J299" s="120"/>
      <c r="K299" s="110"/>
    </row>
    <row r="300" spans="1:11" ht="15" customHeight="1">
      <c r="A300" s="38" t="s">
        <v>645</v>
      </c>
      <c r="B300" s="128" t="s">
        <v>646</v>
      </c>
      <c r="C300" s="128"/>
      <c r="D300" s="42">
        <v>1</v>
      </c>
      <c r="E300" s="43">
        <v>0.72</v>
      </c>
      <c r="F300" s="43">
        <v>0.28000000000000003</v>
      </c>
      <c r="G300" s="130">
        <v>358.66500000000002</v>
      </c>
      <c r="H300" s="130"/>
      <c r="I300" s="130">
        <v>96.723299999999995</v>
      </c>
      <c r="J300" s="130"/>
      <c r="K300" s="40">
        <f>ROUND(D300*(ROUND(E300*G300,4)+ROUND(F300*I300,4)),4)</f>
        <v>285.32130000000001</v>
      </c>
    </row>
    <row r="301" spans="1:11" ht="15" customHeight="1">
      <c r="A301" s="38" t="s">
        <v>647</v>
      </c>
      <c r="B301" s="128" t="s">
        <v>648</v>
      </c>
      <c r="C301" s="128"/>
      <c r="D301" s="42">
        <v>1</v>
      </c>
      <c r="E301" s="43">
        <v>0.41</v>
      </c>
      <c r="F301" s="43">
        <v>0.59</v>
      </c>
      <c r="G301" s="130">
        <v>5.0598999999999998</v>
      </c>
      <c r="H301" s="130"/>
      <c r="I301" s="130">
        <v>3.5236000000000001</v>
      </c>
      <c r="J301" s="130"/>
      <c r="K301" s="40">
        <f>ROUND(D301*(ROUND(E301*G301,4)+ROUND(F301*I301,4)),4)</f>
        <v>4.1535000000000002</v>
      </c>
    </row>
    <row r="302" spans="1:11" ht="15" customHeight="1">
      <c r="A302" s="38" t="s">
        <v>649</v>
      </c>
      <c r="B302" s="128" t="s">
        <v>650</v>
      </c>
      <c r="C302" s="128"/>
      <c r="D302" s="42">
        <v>1</v>
      </c>
      <c r="E302" s="43">
        <v>0.23</v>
      </c>
      <c r="F302" s="43">
        <v>0.77</v>
      </c>
      <c r="G302" s="130">
        <v>343.54899999999998</v>
      </c>
      <c r="H302" s="130"/>
      <c r="I302" s="130">
        <v>150.4813</v>
      </c>
      <c r="J302" s="130"/>
      <c r="K302" s="40">
        <f>ROUND(D302*(ROUND(E302*G302,4)+ROUND(F302*I302,4)),4)</f>
        <v>194.8869</v>
      </c>
    </row>
    <row r="303" spans="1:11" ht="15.95" customHeight="1">
      <c r="A303" s="38" t="s">
        <v>651</v>
      </c>
      <c r="B303" s="128" t="s">
        <v>652</v>
      </c>
      <c r="C303" s="128"/>
      <c r="D303" s="42">
        <v>1</v>
      </c>
      <c r="E303" s="43">
        <v>1</v>
      </c>
      <c r="F303" s="43">
        <v>0</v>
      </c>
      <c r="G303" s="130">
        <v>238.23070000000001</v>
      </c>
      <c r="H303" s="130"/>
      <c r="I303" s="130">
        <v>107.8732</v>
      </c>
      <c r="J303" s="130"/>
      <c r="K303" s="40">
        <f>ROUND(D303*(ROUND(E303*G303,4)+ROUND(F303*I303,4)),4)</f>
        <v>238.23070000000001</v>
      </c>
    </row>
    <row r="304" spans="1:11" ht="15" customHeight="1">
      <c r="A304" s="38" t="s">
        <v>653</v>
      </c>
      <c r="B304" s="128" t="s">
        <v>654</v>
      </c>
      <c r="C304" s="128"/>
      <c r="D304" s="42">
        <v>1</v>
      </c>
      <c r="E304" s="43">
        <v>0.41</v>
      </c>
      <c r="F304" s="43">
        <v>0.59</v>
      </c>
      <c r="G304" s="130">
        <v>178.16050000000001</v>
      </c>
      <c r="H304" s="130"/>
      <c r="I304" s="130">
        <v>71.368099999999998</v>
      </c>
      <c r="J304" s="130"/>
      <c r="K304" s="40">
        <f>ROUND(D304*(ROUND(E304*G304,4)+ROUND(F304*I304,4)),4)</f>
        <v>115.15300000000001</v>
      </c>
    </row>
    <row r="305" spans="1:11" ht="15" customHeight="1">
      <c r="A305" s="7"/>
      <c r="B305" s="7"/>
      <c r="C305" s="7"/>
      <c r="D305" s="7"/>
      <c r="E305" s="7"/>
      <c r="F305" s="7"/>
      <c r="G305" s="113" t="s">
        <v>530</v>
      </c>
      <c r="H305" s="113"/>
      <c r="I305" s="113"/>
      <c r="J305" s="113"/>
      <c r="K305" s="41">
        <f>SUM(K299:K304)</f>
        <v>837.74540000000002</v>
      </c>
    </row>
    <row r="306" spans="1:11" ht="20.100000000000001" customHeight="1">
      <c r="A306" s="127" t="s">
        <v>531</v>
      </c>
      <c r="B306" s="127"/>
      <c r="C306" s="127"/>
      <c r="D306" s="127"/>
      <c r="E306" s="127"/>
      <c r="F306" s="8" t="s">
        <v>25</v>
      </c>
      <c r="G306" s="110" t="s">
        <v>492</v>
      </c>
      <c r="H306" s="110"/>
      <c r="I306" s="110" t="s">
        <v>532</v>
      </c>
      <c r="J306" s="110"/>
      <c r="K306" s="8" t="s">
        <v>523</v>
      </c>
    </row>
    <row r="307" spans="1:11" ht="15" customHeight="1">
      <c r="A307" s="38" t="s">
        <v>433</v>
      </c>
      <c r="B307" s="133" t="s">
        <v>434</v>
      </c>
      <c r="C307" s="133"/>
      <c r="D307" s="133"/>
      <c r="E307" s="133"/>
      <c r="F307" s="38" t="s">
        <v>281</v>
      </c>
      <c r="G307" s="134">
        <v>1</v>
      </c>
      <c r="H307" s="134"/>
      <c r="I307" s="135">
        <v>22.566700000000001</v>
      </c>
      <c r="J307" s="135"/>
      <c r="K307" s="44">
        <f>ROUND(ROUND(G307,5)*I307,4)</f>
        <v>22.566700000000001</v>
      </c>
    </row>
    <row r="308" spans="1:11" ht="15" customHeight="1">
      <c r="A308" s="7"/>
      <c r="B308" s="7"/>
      <c r="C308" s="7"/>
      <c r="D308" s="7"/>
      <c r="E308" s="7"/>
      <c r="F308" s="7"/>
      <c r="G308" s="113" t="s">
        <v>537</v>
      </c>
      <c r="H308" s="113"/>
      <c r="I308" s="113"/>
      <c r="J308" s="113"/>
      <c r="K308" s="45">
        <f>SUM(K307:K307)</f>
        <v>22.566700000000001</v>
      </c>
    </row>
    <row r="309" spans="1:11" ht="15" customHeight="1">
      <c r="A309" s="4"/>
      <c r="B309" s="4"/>
      <c r="C309" s="4"/>
      <c r="D309" s="4"/>
      <c r="E309" s="4"/>
      <c r="F309" s="4"/>
      <c r="G309" s="126" t="s">
        <v>538</v>
      </c>
      <c r="H309" s="126"/>
      <c r="I309" s="126"/>
      <c r="J309" s="126"/>
      <c r="K309" s="40">
        <f>SUM(K305,K308)</f>
        <v>860.31209999999999</v>
      </c>
    </row>
    <row r="310" spans="1:11" ht="15" customHeight="1">
      <c r="A310" s="4"/>
      <c r="B310" s="4"/>
      <c r="C310" s="4"/>
      <c r="D310" s="4"/>
      <c r="E310" s="4"/>
      <c r="F310" s="4"/>
      <c r="G310" s="126" t="s">
        <v>539</v>
      </c>
      <c r="H310" s="126"/>
      <c r="I310" s="126"/>
      <c r="J310" s="126"/>
      <c r="K310" s="39">
        <v>134.56</v>
      </c>
    </row>
    <row r="311" spans="1:11" ht="15" customHeight="1">
      <c r="A311" s="4"/>
      <c r="B311" s="4"/>
      <c r="C311" s="4"/>
      <c r="D311" s="4"/>
      <c r="E311" s="4"/>
      <c r="F311" s="4"/>
      <c r="G311" s="126" t="s">
        <v>540</v>
      </c>
      <c r="H311" s="126"/>
      <c r="I311" s="126"/>
      <c r="J311" s="126"/>
      <c r="K311" s="40">
        <f>ROUND(K309/K310,4)</f>
        <v>6.3935000000000004</v>
      </c>
    </row>
    <row r="312" spans="1:11" ht="15" customHeight="1">
      <c r="A312" s="4"/>
      <c r="B312" s="4"/>
      <c r="C312" s="4"/>
      <c r="D312" s="4"/>
      <c r="E312" s="4"/>
      <c r="F312" s="4"/>
      <c r="G312" s="126" t="s">
        <v>595</v>
      </c>
      <c r="H312" s="126"/>
      <c r="I312" s="126"/>
      <c r="J312" s="126"/>
      <c r="K312" s="40">
        <f>ROUND((((D300*I300)+(D301*I301)+(D302*I302)+(D303*I303)+(D304*I304)+K308)/K310)*0.08099,4)</f>
        <v>0.27239999999999998</v>
      </c>
    </row>
    <row r="313" spans="1:11" ht="15" customHeight="1">
      <c r="A313" s="4"/>
      <c r="B313" s="4"/>
      <c r="C313" s="4"/>
      <c r="D313" s="4"/>
      <c r="E313" s="4"/>
      <c r="F313" s="4"/>
      <c r="G313" s="126" t="s">
        <v>509</v>
      </c>
      <c r="H313" s="126"/>
      <c r="I313" s="126"/>
      <c r="J313" s="126"/>
      <c r="K313" s="40">
        <f>SUM(K311,K312)</f>
        <v>6.6659000000000006</v>
      </c>
    </row>
    <row r="314" spans="1:11" ht="15" customHeight="1">
      <c r="A314" s="4"/>
      <c r="B314" s="4"/>
      <c r="C314" s="4"/>
      <c r="D314" s="4"/>
      <c r="E314" s="4"/>
      <c r="F314" s="4"/>
      <c r="G314" s="126" t="s">
        <v>415</v>
      </c>
      <c r="H314" s="126"/>
      <c r="I314" s="126"/>
      <c r="J314" s="126"/>
      <c r="K314" s="37">
        <f>TRUNC(SUM(K313),2)</f>
        <v>6.66</v>
      </c>
    </row>
    <row r="315" spans="1:11" ht="15" customHeight="1">
      <c r="A315" s="4"/>
      <c r="B315" s="4"/>
      <c r="C315" s="4"/>
      <c r="D315" s="4"/>
      <c r="E315" s="4"/>
      <c r="F315" s="4"/>
      <c r="G315" s="126" t="s">
        <v>416</v>
      </c>
      <c r="H315" s="126"/>
      <c r="I315" s="126"/>
      <c r="J315" s="126"/>
      <c r="K315" s="37">
        <f>TRUNC(K314*(26.69/100),2)</f>
        <v>1.77</v>
      </c>
    </row>
    <row r="316" spans="1:11" ht="15" customHeight="1">
      <c r="A316" s="4"/>
      <c r="B316" s="4"/>
      <c r="C316" s="4"/>
      <c r="D316" s="4"/>
      <c r="E316" s="4"/>
      <c r="F316" s="4"/>
      <c r="G316" s="126" t="s">
        <v>417</v>
      </c>
      <c r="H316" s="126"/>
      <c r="I316" s="126"/>
      <c r="J316" s="126"/>
      <c r="K316" s="37">
        <f>K315+K314</f>
        <v>8.43</v>
      </c>
    </row>
    <row r="317" spans="1:11" ht="9.9499999999999993" customHeight="1">
      <c r="A317" s="4"/>
      <c r="B317" s="4"/>
      <c r="C317" s="4"/>
      <c r="D317" s="4"/>
      <c r="E317" s="4"/>
      <c r="F317" s="4"/>
      <c r="G317" s="118"/>
      <c r="H317" s="118"/>
      <c r="I317" s="118"/>
      <c r="J317" s="118"/>
      <c r="K317" s="118"/>
    </row>
    <row r="318" spans="1:11" ht="20.100000000000001" customHeight="1">
      <c r="A318" s="111" t="s">
        <v>655</v>
      </c>
      <c r="B318" s="111"/>
      <c r="C318" s="111"/>
      <c r="D318" s="111"/>
      <c r="E318" s="111"/>
      <c r="F318" s="111"/>
      <c r="G318" s="111"/>
      <c r="H318" s="111"/>
      <c r="I318" s="111"/>
      <c r="J318" s="111"/>
      <c r="K318" s="111"/>
    </row>
    <row r="319" spans="1:11" ht="12.95" customHeight="1">
      <c r="A319" s="131" t="s">
        <v>519</v>
      </c>
      <c r="B319" s="131"/>
      <c r="C319" s="131"/>
      <c r="D319" s="132" t="s">
        <v>520</v>
      </c>
      <c r="E319" s="110" t="s">
        <v>521</v>
      </c>
      <c r="F319" s="110"/>
      <c r="G319" s="110" t="s">
        <v>522</v>
      </c>
      <c r="H319" s="110"/>
      <c r="I319" s="110"/>
      <c r="J319" s="110"/>
      <c r="K319" s="110" t="s">
        <v>523</v>
      </c>
    </row>
    <row r="320" spans="1:11" ht="12" customHeight="1">
      <c r="A320" s="131"/>
      <c r="B320" s="131"/>
      <c r="C320" s="131"/>
      <c r="D320" s="132"/>
      <c r="E320" s="31" t="s">
        <v>524</v>
      </c>
      <c r="F320" s="31" t="s">
        <v>525</v>
      </c>
      <c r="G320" s="120" t="s">
        <v>524</v>
      </c>
      <c r="H320" s="120"/>
      <c r="I320" s="120" t="s">
        <v>525</v>
      </c>
      <c r="J320" s="120"/>
      <c r="K320" s="110"/>
    </row>
    <row r="321" spans="1:11" ht="15" customHeight="1">
      <c r="A321" s="38" t="s">
        <v>645</v>
      </c>
      <c r="B321" s="128" t="s">
        <v>646</v>
      </c>
      <c r="C321" s="128"/>
      <c r="D321" s="42">
        <v>1</v>
      </c>
      <c r="E321" s="43">
        <v>0.9</v>
      </c>
      <c r="F321" s="43">
        <v>0.1</v>
      </c>
      <c r="G321" s="130">
        <v>358.66500000000002</v>
      </c>
      <c r="H321" s="130"/>
      <c r="I321" s="130">
        <v>96.723299999999995</v>
      </c>
      <c r="J321" s="130"/>
      <c r="K321" s="40">
        <f>ROUND(D321*(ROUND(E321*G321,4)+ROUND(F321*I321,4)),4)</f>
        <v>332.4708</v>
      </c>
    </row>
    <row r="322" spans="1:11" ht="15" customHeight="1">
      <c r="A322" s="38" t="s">
        <v>647</v>
      </c>
      <c r="B322" s="128" t="s">
        <v>648</v>
      </c>
      <c r="C322" s="128"/>
      <c r="D322" s="42">
        <v>1</v>
      </c>
      <c r="E322" s="43">
        <v>0.52</v>
      </c>
      <c r="F322" s="43">
        <v>0.48</v>
      </c>
      <c r="G322" s="130">
        <v>5.0598999999999998</v>
      </c>
      <c r="H322" s="130"/>
      <c r="I322" s="130">
        <v>3.5236000000000001</v>
      </c>
      <c r="J322" s="130"/>
      <c r="K322" s="40">
        <f>ROUND(D322*(ROUND(E322*G322,4)+ROUND(F322*I322,4)),4)</f>
        <v>4.3224</v>
      </c>
    </row>
    <row r="323" spans="1:11" ht="15" customHeight="1">
      <c r="A323" s="38" t="s">
        <v>649</v>
      </c>
      <c r="B323" s="128" t="s">
        <v>650</v>
      </c>
      <c r="C323" s="128"/>
      <c r="D323" s="42">
        <v>1</v>
      </c>
      <c r="E323" s="43">
        <v>0.28999999999999998</v>
      </c>
      <c r="F323" s="43">
        <v>0.71</v>
      </c>
      <c r="G323" s="130">
        <v>343.54899999999998</v>
      </c>
      <c r="H323" s="130"/>
      <c r="I323" s="130">
        <v>150.4813</v>
      </c>
      <c r="J323" s="130"/>
      <c r="K323" s="40">
        <f>ROUND(D323*(ROUND(E323*G323,4)+ROUND(F323*I323,4)),4)</f>
        <v>206.4709</v>
      </c>
    </row>
    <row r="324" spans="1:11" ht="15.95" customHeight="1">
      <c r="A324" s="38" t="s">
        <v>651</v>
      </c>
      <c r="B324" s="128" t="s">
        <v>652</v>
      </c>
      <c r="C324" s="128"/>
      <c r="D324" s="42">
        <v>1</v>
      </c>
      <c r="E324" s="43">
        <v>1</v>
      </c>
      <c r="F324" s="43">
        <v>0</v>
      </c>
      <c r="G324" s="130">
        <v>238.23070000000001</v>
      </c>
      <c r="H324" s="130"/>
      <c r="I324" s="130">
        <v>107.8732</v>
      </c>
      <c r="J324" s="130"/>
      <c r="K324" s="40">
        <f>ROUND(D324*(ROUND(E324*G324,4)+ROUND(F324*I324,4)),4)</f>
        <v>238.23070000000001</v>
      </c>
    </row>
    <row r="325" spans="1:11" ht="15" customHeight="1">
      <c r="A325" s="38" t="s">
        <v>653</v>
      </c>
      <c r="B325" s="128" t="s">
        <v>654</v>
      </c>
      <c r="C325" s="128"/>
      <c r="D325" s="42">
        <v>1</v>
      </c>
      <c r="E325" s="43">
        <v>0.52</v>
      </c>
      <c r="F325" s="43">
        <v>0.48</v>
      </c>
      <c r="G325" s="130">
        <v>178.16050000000001</v>
      </c>
      <c r="H325" s="130"/>
      <c r="I325" s="130">
        <v>71.368099999999998</v>
      </c>
      <c r="J325" s="130"/>
      <c r="K325" s="40">
        <f>ROUND(D325*(ROUND(E325*G325,4)+ROUND(F325*I325,4)),4)</f>
        <v>126.9002</v>
      </c>
    </row>
    <row r="326" spans="1:11" ht="15" customHeight="1">
      <c r="A326" s="7"/>
      <c r="B326" s="7"/>
      <c r="C326" s="7"/>
      <c r="D326" s="7"/>
      <c r="E326" s="7"/>
      <c r="F326" s="7"/>
      <c r="G326" s="113" t="s">
        <v>530</v>
      </c>
      <c r="H326" s="113"/>
      <c r="I326" s="113"/>
      <c r="J326" s="113"/>
      <c r="K326" s="41">
        <f>SUM(K320:K325)</f>
        <v>908.39499999999998</v>
      </c>
    </row>
    <row r="327" spans="1:11" ht="20.100000000000001" customHeight="1">
      <c r="A327" s="127" t="s">
        <v>531</v>
      </c>
      <c r="B327" s="127"/>
      <c r="C327" s="127"/>
      <c r="D327" s="127"/>
      <c r="E327" s="127"/>
      <c r="F327" s="8" t="s">
        <v>25</v>
      </c>
      <c r="G327" s="110" t="s">
        <v>492</v>
      </c>
      <c r="H327" s="110"/>
      <c r="I327" s="110" t="s">
        <v>532</v>
      </c>
      <c r="J327" s="110"/>
      <c r="K327" s="8" t="s">
        <v>523</v>
      </c>
    </row>
    <row r="328" spans="1:11" ht="15" customHeight="1">
      <c r="A328" s="38" t="s">
        <v>433</v>
      </c>
      <c r="B328" s="133" t="s">
        <v>434</v>
      </c>
      <c r="C328" s="133"/>
      <c r="D328" s="133"/>
      <c r="E328" s="133"/>
      <c r="F328" s="38" t="s">
        <v>281</v>
      </c>
      <c r="G328" s="134">
        <v>1</v>
      </c>
      <c r="H328" s="134"/>
      <c r="I328" s="135">
        <v>22.566700000000001</v>
      </c>
      <c r="J328" s="135"/>
      <c r="K328" s="44">
        <f>ROUND(ROUND(G328,5)*I328,4)</f>
        <v>22.566700000000001</v>
      </c>
    </row>
    <row r="329" spans="1:11" ht="15" customHeight="1">
      <c r="A329" s="7"/>
      <c r="B329" s="7"/>
      <c r="C329" s="7"/>
      <c r="D329" s="7"/>
      <c r="E329" s="7"/>
      <c r="F329" s="7"/>
      <c r="G329" s="113" t="s">
        <v>537</v>
      </c>
      <c r="H329" s="113"/>
      <c r="I329" s="113"/>
      <c r="J329" s="113"/>
      <c r="K329" s="45">
        <f>SUM(K328:K328)</f>
        <v>22.566700000000001</v>
      </c>
    </row>
    <row r="330" spans="1:11" ht="15" customHeight="1">
      <c r="A330" s="4"/>
      <c r="B330" s="4"/>
      <c r="C330" s="4"/>
      <c r="D330" s="4"/>
      <c r="E330" s="4"/>
      <c r="F330" s="4"/>
      <c r="G330" s="126" t="s">
        <v>538</v>
      </c>
      <c r="H330" s="126"/>
      <c r="I330" s="126"/>
      <c r="J330" s="126"/>
      <c r="K330" s="40">
        <f>SUM(K326,K329)</f>
        <v>930.96169999999995</v>
      </c>
    </row>
    <row r="331" spans="1:11" ht="15" customHeight="1">
      <c r="A331" s="4"/>
      <c r="B331" s="4"/>
      <c r="C331" s="4"/>
      <c r="D331" s="4"/>
      <c r="E331" s="4"/>
      <c r="F331" s="4"/>
      <c r="G331" s="126" t="s">
        <v>539</v>
      </c>
      <c r="H331" s="126"/>
      <c r="I331" s="126"/>
      <c r="J331" s="126"/>
      <c r="K331" s="39">
        <v>168.2</v>
      </c>
    </row>
    <row r="332" spans="1:11" ht="15" customHeight="1">
      <c r="A332" s="4"/>
      <c r="B332" s="4"/>
      <c r="C332" s="4"/>
      <c r="D332" s="4"/>
      <c r="E332" s="4"/>
      <c r="F332" s="4"/>
      <c r="G332" s="126" t="s">
        <v>540</v>
      </c>
      <c r="H332" s="126"/>
      <c r="I332" s="126"/>
      <c r="J332" s="126"/>
      <c r="K332" s="40">
        <f>ROUND(K330/K331,4)</f>
        <v>5.5347999999999997</v>
      </c>
    </row>
    <row r="333" spans="1:11" ht="15" customHeight="1">
      <c r="A333" s="4"/>
      <c r="B333" s="4"/>
      <c r="C333" s="4"/>
      <c r="D333" s="4"/>
      <c r="E333" s="4"/>
      <c r="F333" s="4"/>
      <c r="G333" s="126" t="s">
        <v>595</v>
      </c>
      <c r="H333" s="126"/>
      <c r="I333" s="126"/>
      <c r="J333" s="126"/>
      <c r="K333" s="40">
        <f>ROUND((((D321*I321)+(D322*I322)+(D323*I323)+(D324*I324)+(D325*I325)+K329)/K331)*0.08099,4)</f>
        <v>0.21790000000000001</v>
      </c>
    </row>
    <row r="334" spans="1:11" ht="15" customHeight="1">
      <c r="A334" s="4"/>
      <c r="B334" s="4"/>
      <c r="C334" s="4"/>
      <c r="D334" s="4"/>
      <c r="E334" s="4"/>
      <c r="F334" s="4"/>
      <c r="G334" s="126" t="s">
        <v>509</v>
      </c>
      <c r="H334" s="126"/>
      <c r="I334" s="126"/>
      <c r="J334" s="126"/>
      <c r="K334" s="40">
        <f>SUM(K332,K333)</f>
        <v>5.7526999999999999</v>
      </c>
    </row>
    <row r="335" spans="1:11" ht="15" customHeight="1">
      <c r="A335" s="4"/>
      <c r="B335" s="4"/>
      <c r="C335" s="4"/>
      <c r="D335" s="4"/>
      <c r="E335" s="4"/>
      <c r="F335" s="4"/>
      <c r="G335" s="126" t="s">
        <v>415</v>
      </c>
      <c r="H335" s="126"/>
      <c r="I335" s="126"/>
      <c r="J335" s="126"/>
      <c r="K335" s="37">
        <f>TRUNC(SUM(K334),2)</f>
        <v>5.75</v>
      </c>
    </row>
    <row r="336" spans="1:11" ht="15" customHeight="1">
      <c r="A336" s="4"/>
      <c r="B336" s="4"/>
      <c r="C336" s="4"/>
      <c r="D336" s="4"/>
      <c r="E336" s="4"/>
      <c r="F336" s="4"/>
      <c r="G336" s="126" t="s">
        <v>416</v>
      </c>
      <c r="H336" s="126"/>
      <c r="I336" s="126"/>
      <c r="J336" s="126"/>
      <c r="K336" s="37">
        <f>TRUNC(K335*(26.69/100),2)</f>
        <v>1.53</v>
      </c>
    </row>
    <row r="337" spans="1:11" ht="15" customHeight="1">
      <c r="A337" s="4"/>
      <c r="B337" s="4"/>
      <c r="C337" s="4"/>
      <c r="D337" s="4"/>
      <c r="E337" s="4"/>
      <c r="F337" s="4"/>
      <c r="G337" s="126" t="s">
        <v>417</v>
      </c>
      <c r="H337" s="126"/>
      <c r="I337" s="126"/>
      <c r="J337" s="126"/>
      <c r="K337" s="37">
        <f>K336+K335</f>
        <v>7.28</v>
      </c>
    </row>
    <row r="338" spans="1:11" ht="9.9499999999999993" customHeight="1">
      <c r="A338" s="4"/>
      <c r="B338" s="4"/>
      <c r="C338" s="4"/>
      <c r="D338" s="4"/>
      <c r="E338" s="4"/>
      <c r="F338" s="4"/>
      <c r="G338" s="118"/>
      <c r="H338" s="118"/>
      <c r="I338" s="118"/>
      <c r="J338" s="118"/>
      <c r="K338" s="118"/>
    </row>
    <row r="339" spans="1:11" ht="20.100000000000001" customHeight="1">
      <c r="A339" s="111" t="s">
        <v>656</v>
      </c>
      <c r="B339" s="111"/>
      <c r="C339" s="111"/>
      <c r="D339" s="111"/>
      <c r="E339" s="111"/>
      <c r="F339" s="111"/>
      <c r="G339" s="111"/>
      <c r="H339" s="111"/>
      <c r="I339" s="111"/>
      <c r="J339" s="111"/>
      <c r="K339" s="111"/>
    </row>
    <row r="340" spans="1:11" ht="12.95" customHeight="1">
      <c r="A340" s="131" t="s">
        <v>519</v>
      </c>
      <c r="B340" s="131"/>
      <c r="C340" s="131"/>
      <c r="D340" s="132" t="s">
        <v>520</v>
      </c>
      <c r="E340" s="110" t="s">
        <v>521</v>
      </c>
      <c r="F340" s="110"/>
      <c r="G340" s="110" t="s">
        <v>522</v>
      </c>
      <c r="H340" s="110"/>
      <c r="I340" s="110"/>
      <c r="J340" s="110"/>
      <c r="K340" s="110" t="s">
        <v>523</v>
      </c>
    </row>
    <row r="341" spans="1:11" ht="12" customHeight="1">
      <c r="A341" s="131"/>
      <c r="B341" s="131"/>
      <c r="C341" s="131"/>
      <c r="D341" s="132"/>
      <c r="E341" s="31" t="s">
        <v>524</v>
      </c>
      <c r="F341" s="31" t="s">
        <v>525</v>
      </c>
      <c r="G341" s="120" t="s">
        <v>524</v>
      </c>
      <c r="H341" s="120"/>
      <c r="I341" s="120" t="s">
        <v>525</v>
      </c>
      <c r="J341" s="120"/>
      <c r="K341" s="110"/>
    </row>
    <row r="342" spans="1:11" ht="15" customHeight="1">
      <c r="A342" s="38" t="s">
        <v>645</v>
      </c>
      <c r="B342" s="128" t="s">
        <v>646</v>
      </c>
      <c r="C342" s="128"/>
      <c r="D342" s="42">
        <v>1</v>
      </c>
      <c r="E342" s="43">
        <v>0.61</v>
      </c>
      <c r="F342" s="43">
        <v>0.39</v>
      </c>
      <c r="G342" s="130">
        <v>358.66500000000002</v>
      </c>
      <c r="H342" s="130"/>
      <c r="I342" s="130">
        <v>96.723299999999995</v>
      </c>
      <c r="J342" s="130"/>
      <c r="K342" s="40">
        <f t="shared" ref="K342:K347" si="6">ROUND(D342*(ROUND(E342*G342,4)+ROUND(F342*I342,4)),4)</f>
        <v>256.50779999999997</v>
      </c>
    </row>
    <row r="343" spans="1:11" ht="15" customHeight="1">
      <c r="A343" s="38" t="s">
        <v>647</v>
      </c>
      <c r="B343" s="128" t="s">
        <v>648</v>
      </c>
      <c r="C343" s="128"/>
      <c r="D343" s="42">
        <v>1</v>
      </c>
      <c r="E343" s="43">
        <v>0.41</v>
      </c>
      <c r="F343" s="43">
        <v>0.59</v>
      </c>
      <c r="G343" s="130">
        <v>5.0598999999999998</v>
      </c>
      <c r="H343" s="130"/>
      <c r="I343" s="130">
        <v>3.5236000000000001</v>
      </c>
      <c r="J343" s="130"/>
      <c r="K343" s="40">
        <f t="shared" si="6"/>
        <v>4.1535000000000002</v>
      </c>
    </row>
    <row r="344" spans="1:11" ht="15" customHeight="1">
      <c r="A344" s="38" t="s">
        <v>649</v>
      </c>
      <c r="B344" s="128" t="s">
        <v>650</v>
      </c>
      <c r="C344" s="128"/>
      <c r="D344" s="42">
        <v>1</v>
      </c>
      <c r="E344" s="43">
        <v>0.43</v>
      </c>
      <c r="F344" s="43">
        <v>0.56999999999999995</v>
      </c>
      <c r="G344" s="130">
        <v>343.54899999999998</v>
      </c>
      <c r="H344" s="130"/>
      <c r="I344" s="130">
        <v>150.4813</v>
      </c>
      <c r="J344" s="130"/>
      <c r="K344" s="40">
        <f t="shared" si="6"/>
        <v>233.50040000000001</v>
      </c>
    </row>
    <row r="345" spans="1:11" ht="15" customHeight="1">
      <c r="A345" s="38" t="s">
        <v>657</v>
      </c>
      <c r="B345" s="128" t="s">
        <v>658</v>
      </c>
      <c r="C345" s="128"/>
      <c r="D345" s="42">
        <v>1</v>
      </c>
      <c r="E345" s="43">
        <v>0.96</v>
      </c>
      <c r="F345" s="43">
        <v>0.04</v>
      </c>
      <c r="G345" s="130">
        <v>308.19490000000002</v>
      </c>
      <c r="H345" s="130"/>
      <c r="I345" s="130">
        <v>151.0198</v>
      </c>
      <c r="J345" s="130"/>
      <c r="K345" s="40">
        <f t="shared" si="6"/>
        <v>301.90789999999998</v>
      </c>
    </row>
    <row r="346" spans="1:11" ht="15.95" customHeight="1">
      <c r="A346" s="38" t="s">
        <v>651</v>
      </c>
      <c r="B346" s="128" t="s">
        <v>652</v>
      </c>
      <c r="C346" s="128"/>
      <c r="D346" s="42">
        <v>1</v>
      </c>
      <c r="E346" s="43">
        <v>1</v>
      </c>
      <c r="F346" s="43">
        <v>0</v>
      </c>
      <c r="G346" s="130">
        <v>238.23070000000001</v>
      </c>
      <c r="H346" s="130"/>
      <c r="I346" s="130">
        <v>107.8732</v>
      </c>
      <c r="J346" s="130"/>
      <c r="K346" s="40">
        <f t="shared" si="6"/>
        <v>238.23070000000001</v>
      </c>
    </row>
    <row r="347" spans="1:11" ht="15" customHeight="1">
      <c r="A347" s="38" t="s">
        <v>653</v>
      </c>
      <c r="B347" s="128" t="s">
        <v>654</v>
      </c>
      <c r="C347" s="128"/>
      <c r="D347" s="42">
        <v>1</v>
      </c>
      <c r="E347" s="43">
        <v>0.41</v>
      </c>
      <c r="F347" s="43">
        <v>0.59</v>
      </c>
      <c r="G347" s="130">
        <v>178.16050000000001</v>
      </c>
      <c r="H347" s="130"/>
      <c r="I347" s="130">
        <v>71.368099999999998</v>
      </c>
      <c r="J347" s="130"/>
      <c r="K347" s="40">
        <f t="shared" si="6"/>
        <v>115.15300000000001</v>
      </c>
    </row>
    <row r="348" spans="1:11" ht="15" customHeight="1">
      <c r="A348" s="7"/>
      <c r="B348" s="7"/>
      <c r="C348" s="7"/>
      <c r="D348" s="7"/>
      <c r="E348" s="7"/>
      <c r="F348" s="7"/>
      <c r="G348" s="113" t="s">
        <v>530</v>
      </c>
      <c r="H348" s="113"/>
      <c r="I348" s="113"/>
      <c r="J348" s="113"/>
      <c r="K348" s="41">
        <f>SUM(K341:K347)</f>
        <v>1149.4533000000001</v>
      </c>
    </row>
    <row r="349" spans="1:11" ht="20.100000000000001" customHeight="1">
      <c r="A349" s="127" t="s">
        <v>531</v>
      </c>
      <c r="B349" s="127"/>
      <c r="C349" s="127"/>
      <c r="D349" s="127"/>
      <c r="E349" s="127"/>
      <c r="F349" s="8" t="s">
        <v>25</v>
      </c>
      <c r="G349" s="110" t="s">
        <v>492</v>
      </c>
      <c r="H349" s="110"/>
      <c r="I349" s="110" t="s">
        <v>532</v>
      </c>
      <c r="J349" s="110"/>
      <c r="K349" s="8" t="s">
        <v>523</v>
      </c>
    </row>
    <row r="350" spans="1:11" ht="15" customHeight="1">
      <c r="A350" s="38" t="s">
        <v>433</v>
      </c>
      <c r="B350" s="133" t="s">
        <v>434</v>
      </c>
      <c r="C350" s="133"/>
      <c r="D350" s="133"/>
      <c r="E350" s="133"/>
      <c r="F350" s="38" t="s">
        <v>281</v>
      </c>
      <c r="G350" s="134">
        <v>1</v>
      </c>
      <c r="H350" s="134"/>
      <c r="I350" s="135">
        <v>22.566700000000001</v>
      </c>
      <c r="J350" s="135"/>
      <c r="K350" s="44">
        <f>ROUND(ROUND(G350,5)*I350,4)</f>
        <v>22.566700000000001</v>
      </c>
    </row>
    <row r="351" spans="1:11" ht="15" customHeight="1">
      <c r="A351" s="7"/>
      <c r="B351" s="7"/>
      <c r="C351" s="7"/>
      <c r="D351" s="7"/>
      <c r="E351" s="7"/>
      <c r="F351" s="7"/>
      <c r="G351" s="113" t="s">
        <v>537</v>
      </c>
      <c r="H351" s="113"/>
      <c r="I351" s="113"/>
      <c r="J351" s="113"/>
      <c r="K351" s="45">
        <f>SUM(K350:K350)</f>
        <v>22.566700000000001</v>
      </c>
    </row>
    <row r="352" spans="1:11" ht="15" customHeight="1">
      <c r="A352" s="4"/>
      <c r="B352" s="4"/>
      <c r="C352" s="4"/>
      <c r="D352" s="4"/>
      <c r="E352" s="4"/>
      <c r="F352" s="4"/>
      <c r="G352" s="126" t="s">
        <v>538</v>
      </c>
      <c r="H352" s="126"/>
      <c r="I352" s="126"/>
      <c r="J352" s="126"/>
      <c r="K352" s="40">
        <f>SUM(K348,K351)</f>
        <v>1172.0200000000002</v>
      </c>
    </row>
    <row r="353" spans="1:11" ht="15" customHeight="1">
      <c r="A353" s="4"/>
      <c r="B353" s="4"/>
      <c r="C353" s="4"/>
      <c r="D353" s="4"/>
      <c r="E353" s="4"/>
      <c r="F353" s="4"/>
      <c r="G353" s="126" t="s">
        <v>539</v>
      </c>
      <c r="H353" s="126"/>
      <c r="I353" s="126"/>
      <c r="J353" s="126"/>
      <c r="K353" s="39">
        <v>672.8</v>
      </c>
    </row>
    <row r="354" spans="1:11" ht="15" customHeight="1">
      <c r="A354" s="4"/>
      <c r="B354" s="4"/>
      <c r="C354" s="4"/>
      <c r="D354" s="4"/>
      <c r="E354" s="4"/>
      <c r="F354" s="4"/>
      <c r="G354" s="126" t="s">
        <v>540</v>
      </c>
      <c r="H354" s="126"/>
      <c r="I354" s="126"/>
      <c r="J354" s="126"/>
      <c r="K354" s="40">
        <f>ROUND(K352/K353,4)</f>
        <v>1.742</v>
      </c>
    </row>
    <row r="355" spans="1:11" ht="15" customHeight="1">
      <c r="A355" s="4"/>
      <c r="B355" s="4"/>
      <c r="C355" s="4"/>
      <c r="D355" s="4"/>
      <c r="E355" s="4"/>
      <c r="F355" s="4"/>
      <c r="G355" s="126" t="s">
        <v>595</v>
      </c>
      <c r="H355" s="126"/>
      <c r="I355" s="126"/>
      <c r="J355" s="126"/>
      <c r="K355" s="40">
        <f>ROUND((((D342*I342)+(D343*I343)+(D344*I344)+(D345*I345)+(D346*I346)+(D347*I347)+K351)/K353)*0.08099,4)</f>
        <v>7.2700000000000001E-2</v>
      </c>
    </row>
    <row r="356" spans="1:11" ht="15" customHeight="1">
      <c r="A356" s="4"/>
      <c r="B356" s="4"/>
      <c r="C356" s="4"/>
      <c r="D356" s="4"/>
      <c r="E356" s="4"/>
      <c r="F356" s="4"/>
      <c r="G356" s="126" t="s">
        <v>509</v>
      </c>
      <c r="H356" s="126"/>
      <c r="I356" s="126"/>
      <c r="J356" s="126"/>
      <c r="K356" s="40">
        <f>SUM(K354,K355)</f>
        <v>1.8147</v>
      </c>
    </row>
    <row r="357" spans="1:11" ht="15" customHeight="1">
      <c r="A357" s="4"/>
      <c r="B357" s="4"/>
      <c r="C357" s="4"/>
      <c r="D357" s="4"/>
      <c r="E357" s="4"/>
      <c r="F357" s="4"/>
      <c r="G357" s="126" t="s">
        <v>415</v>
      </c>
      <c r="H357" s="126"/>
      <c r="I357" s="126"/>
      <c r="J357" s="126"/>
      <c r="K357" s="37">
        <f>TRUNC(SUM(K356),2)</f>
        <v>1.81</v>
      </c>
    </row>
    <row r="358" spans="1:11" ht="15" customHeight="1">
      <c r="A358" s="4"/>
      <c r="B358" s="4"/>
      <c r="C358" s="4"/>
      <c r="D358" s="4"/>
      <c r="E358" s="4"/>
      <c r="F358" s="4"/>
      <c r="G358" s="126" t="s">
        <v>416</v>
      </c>
      <c r="H358" s="126"/>
      <c r="I358" s="126"/>
      <c r="J358" s="126"/>
      <c r="K358" s="37">
        <f>TRUNC(K357*(26.69/100),2)</f>
        <v>0.48</v>
      </c>
    </row>
    <row r="359" spans="1:11" ht="15" customHeight="1">
      <c r="A359" s="4"/>
      <c r="B359" s="4"/>
      <c r="C359" s="4"/>
      <c r="D359" s="4"/>
      <c r="E359" s="4"/>
      <c r="F359" s="4"/>
      <c r="G359" s="126" t="s">
        <v>417</v>
      </c>
      <c r="H359" s="126"/>
      <c r="I359" s="126"/>
      <c r="J359" s="126"/>
      <c r="K359" s="37">
        <f>K358+K357</f>
        <v>2.29</v>
      </c>
    </row>
    <row r="360" spans="1:11" ht="9.9499999999999993" customHeight="1">
      <c r="A360" s="4"/>
      <c r="B360" s="4"/>
      <c r="C360" s="4"/>
      <c r="D360" s="4"/>
      <c r="E360" s="4"/>
      <c r="F360" s="4"/>
      <c r="G360" s="118"/>
      <c r="H360" s="118"/>
      <c r="I360" s="118"/>
      <c r="J360" s="118"/>
      <c r="K360" s="118"/>
    </row>
    <row r="361" spans="1:11" ht="21.95" customHeight="1">
      <c r="A361" s="111" t="s">
        <v>659</v>
      </c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</row>
    <row r="362" spans="1:11" ht="12.95" customHeight="1">
      <c r="A362" s="131" t="s">
        <v>519</v>
      </c>
      <c r="B362" s="131"/>
      <c r="C362" s="131"/>
      <c r="D362" s="132" t="s">
        <v>520</v>
      </c>
      <c r="E362" s="110" t="s">
        <v>521</v>
      </c>
      <c r="F362" s="110"/>
      <c r="G362" s="110" t="s">
        <v>522</v>
      </c>
      <c r="H362" s="110"/>
      <c r="I362" s="110"/>
      <c r="J362" s="110"/>
      <c r="K362" s="110" t="s">
        <v>523</v>
      </c>
    </row>
    <row r="363" spans="1:11" ht="12" customHeight="1">
      <c r="A363" s="131"/>
      <c r="B363" s="131"/>
      <c r="C363" s="131"/>
      <c r="D363" s="132"/>
      <c r="E363" s="31" t="s">
        <v>524</v>
      </c>
      <c r="F363" s="31" t="s">
        <v>525</v>
      </c>
      <c r="G363" s="120" t="s">
        <v>524</v>
      </c>
      <c r="H363" s="120"/>
      <c r="I363" s="120" t="s">
        <v>525</v>
      </c>
      <c r="J363" s="120"/>
      <c r="K363" s="110"/>
    </row>
    <row r="364" spans="1:11" ht="15" customHeight="1">
      <c r="A364" s="38" t="s">
        <v>645</v>
      </c>
      <c r="B364" s="128" t="s">
        <v>646</v>
      </c>
      <c r="C364" s="128"/>
      <c r="D364" s="42">
        <v>1</v>
      </c>
      <c r="E364" s="43">
        <v>0.74</v>
      </c>
      <c r="F364" s="43">
        <v>0.26</v>
      </c>
      <c r="G364" s="130">
        <v>358.66500000000002</v>
      </c>
      <c r="H364" s="130"/>
      <c r="I364" s="130">
        <v>96.723299999999995</v>
      </c>
      <c r="J364" s="130"/>
      <c r="K364" s="40">
        <f t="shared" ref="K364:K369" si="7">ROUND(D364*(ROUND(E364*G364,4)+ROUND(F364*I364,4)),4)</f>
        <v>290.56020000000001</v>
      </c>
    </row>
    <row r="365" spans="1:11" ht="15" customHeight="1">
      <c r="A365" s="38" t="s">
        <v>647</v>
      </c>
      <c r="B365" s="128" t="s">
        <v>648</v>
      </c>
      <c r="C365" s="128"/>
      <c r="D365" s="42">
        <v>1</v>
      </c>
      <c r="E365" s="43">
        <v>0.41</v>
      </c>
      <c r="F365" s="43">
        <v>0.59</v>
      </c>
      <c r="G365" s="130">
        <v>5.0598999999999998</v>
      </c>
      <c r="H365" s="130"/>
      <c r="I365" s="130">
        <v>3.5236000000000001</v>
      </c>
      <c r="J365" s="130"/>
      <c r="K365" s="40">
        <f t="shared" si="7"/>
        <v>4.1535000000000002</v>
      </c>
    </row>
    <row r="366" spans="1:11" ht="15" customHeight="1">
      <c r="A366" s="38" t="s">
        <v>649</v>
      </c>
      <c r="B366" s="128" t="s">
        <v>650</v>
      </c>
      <c r="C366" s="128"/>
      <c r="D366" s="42">
        <v>1</v>
      </c>
      <c r="E366" s="43">
        <v>0.59</v>
      </c>
      <c r="F366" s="43">
        <v>0.41</v>
      </c>
      <c r="G366" s="130">
        <v>343.54899999999998</v>
      </c>
      <c r="H366" s="130"/>
      <c r="I366" s="130">
        <v>150.4813</v>
      </c>
      <c r="J366" s="130"/>
      <c r="K366" s="40">
        <f t="shared" si="7"/>
        <v>264.39120000000003</v>
      </c>
    </row>
    <row r="367" spans="1:11" ht="15" customHeight="1">
      <c r="A367" s="38" t="s">
        <v>657</v>
      </c>
      <c r="B367" s="128" t="s">
        <v>658</v>
      </c>
      <c r="C367" s="128"/>
      <c r="D367" s="42">
        <v>1</v>
      </c>
      <c r="E367" s="43">
        <v>0.96</v>
      </c>
      <c r="F367" s="43">
        <v>0.04</v>
      </c>
      <c r="G367" s="130">
        <v>308.19490000000002</v>
      </c>
      <c r="H367" s="130"/>
      <c r="I367" s="130">
        <v>151.0198</v>
      </c>
      <c r="J367" s="130"/>
      <c r="K367" s="40">
        <f t="shared" si="7"/>
        <v>301.90789999999998</v>
      </c>
    </row>
    <row r="368" spans="1:11" ht="15.95" customHeight="1">
      <c r="A368" s="38" t="s">
        <v>651</v>
      </c>
      <c r="B368" s="128" t="s">
        <v>652</v>
      </c>
      <c r="C368" s="128"/>
      <c r="D368" s="42">
        <v>1</v>
      </c>
      <c r="E368" s="43">
        <v>1</v>
      </c>
      <c r="F368" s="43">
        <v>0</v>
      </c>
      <c r="G368" s="130">
        <v>238.23070000000001</v>
      </c>
      <c r="H368" s="130"/>
      <c r="I368" s="130">
        <v>107.8732</v>
      </c>
      <c r="J368" s="130"/>
      <c r="K368" s="40">
        <f t="shared" si="7"/>
        <v>238.23070000000001</v>
      </c>
    </row>
    <row r="369" spans="1:11" ht="15" customHeight="1">
      <c r="A369" s="38" t="s">
        <v>653</v>
      </c>
      <c r="B369" s="128" t="s">
        <v>654</v>
      </c>
      <c r="C369" s="128"/>
      <c r="D369" s="42">
        <v>1</v>
      </c>
      <c r="E369" s="43">
        <v>0.41</v>
      </c>
      <c r="F369" s="43">
        <v>0.59</v>
      </c>
      <c r="G369" s="130">
        <v>178.16050000000001</v>
      </c>
      <c r="H369" s="130"/>
      <c r="I369" s="130">
        <v>71.368099999999998</v>
      </c>
      <c r="J369" s="130"/>
      <c r="K369" s="40">
        <f t="shared" si="7"/>
        <v>115.15300000000001</v>
      </c>
    </row>
    <row r="370" spans="1:11" ht="15" customHeight="1">
      <c r="A370" s="7"/>
      <c r="B370" s="7"/>
      <c r="C370" s="7"/>
      <c r="D370" s="7"/>
      <c r="E370" s="7"/>
      <c r="F370" s="7"/>
      <c r="G370" s="113" t="s">
        <v>530</v>
      </c>
      <c r="H370" s="113"/>
      <c r="I370" s="113"/>
      <c r="J370" s="113"/>
      <c r="K370" s="41">
        <f>SUM(K363:K369)</f>
        <v>1214.3965000000001</v>
      </c>
    </row>
    <row r="371" spans="1:11" ht="20.100000000000001" customHeight="1">
      <c r="A371" s="127" t="s">
        <v>531</v>
      </c>
      <c r="B371" s="127"/>
      <c r="C371" s="127"/>
      <c r="D371" s="127"/>
      <c r="E371" s="127"/>
      <c r="F371" s="8" t="s">
        <v>25</v>
      </c>
      <c r="G371" s="110" t="s">
        <v>492</v>
      </c>
      <c r="H371" s="110"/>
      <c r="I371" s="110" t="s">
        <v>532</v>
      </c>
      <c r="J371" s="110"/>
      <c r="K371" s="8" t="s">
        <v>523</v>
      </c>
    </row>
    <row r="372" spans="1:11" ht="15" customHeight="1">
      <c r="A372" s="38" t="s">
        <v>433</v>
      </c>
      <c r="B372" s="133" t="s">
        <v>434</v>
      </c>
      <c r="C372" s="133"/>
      <c r="D372" s="133"/>
      <c r="E372" s="133"/>
      <c r="F372" s="38" t="s">
        <v>281</v>
      </c>
      <c r="G372" s="134">
        <v>1</v>
      </c>
      <c r="H372" s="134"/>
      <c r="I372" s="135">
        <v>22.566700000000001</v>
      </c>
      <c r="J372" s="135"/>
      <c r="K372" s="44">
        <f>ROUND(ROUND(G372,5)*I372,4)</f>
        <v>22.566700000000001</v>
      </c>
    </row>
    <row r="373" spans="1:11" ht="15" customHeight="1">
      <c r="A373" s="7"/>
      <c r="B373" s="7"/>
      <c r="C373" s="7"/>
      <c r="D373" s="7"/>
      <c r="E373" s="7"/>
      <c r="F373" s="7"/>
      <c r="G373" s="113" t="s">
        <v>537</v>
      </c>
      <c r="H373" s="113"/>
      <c r="I373" s="113"/>
      <c r="J373" s="113"/>
      <c r="K373" s="45">
        <f>SUM(K372:K372)</f>
        <v>22.566700000000001</v>
      </c>
    </row>
    <row r="374" spans="1:11" ht="15" customHeight="1">
      <c r="A374" s="4"/>
      <c r="B374" s="4"/>
      <c r="C374" s="4"/>
      <c r="D374" s="4"/>
      <c r="E374" s="4"/>
      <c r="F374" s="4"/>
      <c r="G374" s="126" t="s">
        <v>538</v>
      </c>
      <c r="H374" s="126"/>
      <c r="I374" s="126"/>
      <c r="J374" s="126"/>
      <c r="K374" s="40">
        <f>SUM(K370,K373)</f>
        <v>1236.9632000000001</v>
      </c>
    </row>
    <row r="375" spans="1:11" ht="15" customHeight="1">
      <c r="A375" s="4"/>
      <c r="B375" s="4"/>
      <c r="C375" s="4"/>
      <c r="D375" s="4"/>
      <c r="E375" s="4"/>
      <c r="F375" s="4"/>
      <c r="G375" s="126" t="s">
        <v>539</v>
      </c>
      <c r="H375" s="126"/>
      <c r="I375" s="126"/>
      <c r="J375" s="126"/>
      <c r="K375" s="39">
        <v>134.56</v>
      </c>
    </row>
    <row r="376" spans="1:11" ht="15" customHeight="1">
      <c r="A376" s="4"/>
      <c r="B376" s="4"/>
      <c r="C376" s="4"/>
      <c r="D376" s="4"/>
      <c r="E376" s="4"/>
      <c r="F376" s="4"/>
      <c r="G376" s="126" t="s">
        <v>540</v>
      </c>
      <c r="H376" s="126"/>
      <c r="I376" s="126"/>
      <c r="J376" s="126"/>
      <c r="K376" s="40">
        <f>ROUND(K374/K375,4)</f>
        <v>9.1927000000000003</v>
      </c>
    </row>
    <row r="377" spans="1:11" ht="15" customHeight="1">
      <c r="A377" s="4"/>
      <c r="B377" s="4"/>
      <c r="C377" s="4"/>
      <c r="D377" s="4"/>
      <c r="E377" s="4"/>
      <c r="F377" s="4"/>
      <c r="G377" s="126" t="s">
        <v>660</v>
      </c>
      <c r="H377" s="126"/>
      <c r="I377" s="126"/>
      <c r="J377" s="126"/>
      <c r="K377" s="40">
        <f>ROUND((((D364*I364)+(D365*I365)+(D366*I366)+(D367*I367)+(D368*I368)+(D369*I369)+K373)/K375)*0.08756,4)</f>
        <v>0.39269999999999999</v>
      </c>
    </row>
    <row r="378" spans="1:11" ht="20.100000000000001" customHeight="1">
      <c r="A378" s="127" t="s">
        <v>491</v>
      </c>
      <c r="B378" s="127"/>
      <c r="C378" s="127"/>
      <c r="D378" s="127"/>
      <c r="E378" s="127"/>
      <c r="F378" s="8" t="s">
        <v>25</v>
      </c>
      <c r="G378" s="110" t="s">
        <v>492</v>
      </c>
      <c r="H378" s="110"/>
      <c r="I378" s="110" t="s">
        <v>410</v>
      </c>
      <c r="J378" s="110"/>
      <c r="K378" s="8" t="s">
        <v>493</v>
      </c>
    </row>
    <row r="379" spans="1:11" ht="15" customHeight="1">
      <c r="A379" s="38" t="s">
        <v>661</v>
      </c>
      <c r="B379" s="128" t="s">
        <v>662</v>
      </c>
      <c r="C379" s="128"/>
      <c r="D379" s="128"/>
      <c r="E379" s="128"/>
      <c r="F379" s="38" t="s">
        <v>497</v>
      </c>
      <c r="G379" s="129">
        <v>1.1002700000000001</v>
      </c>
      <c r="H379" s="129"/>
      <c r="I379" s="130">
        <v>1.61</v>
      </c>
      <c r="J379" s="130"/>
      <c r="K379" s="40">
        <f>ROUND(ROUND(G379,5)*I379,4)</f>
        <v>1.7714000000000001</v>
      </c>
    </row>
    <row r="380" spans="1:11" ht="15" customHeight="1">
      <c r="A380" s="7"/>
      <c r="B380" s="7"/>
      <c r="C380" s="7"/>
      <c r="D380" s="7"/>
      <c r="E380" s="7"/>
      <c r="F380" s="7"/>
      <c r="G380" s="113" t="s">
        <v>508</v>
      </c>
      <c r="H380" s="113"/>
      <c r="I380" s="113"/>
      <c r="J380" s="113"/>
      <c r="K380" s="41">
        <f>SUM(K379:K379)</f>
        <v>1.7714000000000001</v>
      </c>
    </row>
    <row r="381" spans="1:11" ht="15" customHeight="1">
      <c r="A381" s="127" t="s">
        <v>555</v>
      </c>
      <c r="B381" s="127"/>
      <c r="C381" s="127"/>
      <c r="D381" s="31" t="s">
        <v>249</v>
      </c>
      <c r="E381" s="120" t="s">
        <v>556</v>
      </c>
      <c r="F381" s="120"/>
      <c r="G381" s="120" t="s">
        <v>492</v>
      </c>
      <c r="H381" s="120"/>
      <c r="I381" s="120" t="s">
        <v>410</v>
      </c>
      <c r="J381" s="120"/>
      <c r="K381" s="31" t="s">
        <v>493</v>
      </c>
    </row>
    <row r="382" spans="1:11" ht="27.95" customHeight="1">
      <c r="A382" s="46" t="s">
        <v>661</v>
      </c>
      <c r="B382" s="136" t="s">
        <v>663</v>
      </c>
      <c r="C382" s="136"/>
      <c r="D382" s="46" t="s">
        <v>558</v>
      </c>
      <c r="E382" s="137" t="s">
        <v>664</v>
      </c>
      <c r="F382" s="137"/>
      <c r="G382" s="138">
        <v>2.0630099999999998</v>
      </c>
      <c r="H382" s="138"/>
      <c r="I382" s="139">
        <v>1.93</v>
      </c>
      <c r="J382" s="139"/>
      <c r="K382" s="49">
        <f>ROUND(ROUND(G382,5)*I382,4)</f>
        <v>3.9815999999999998</v>
      </c>
    </row>
    <row r="383" spans="1:11" ht="15" customHeight="1">
      <c r="A383" s="7"/>
      <c r="B383" s="7"/>
      <c r="C383" s="7"/>
      <c r="D383" s="7"/>
      <c r="E383" s="7"/>
      <c r="F383" s="7"/>
      <c r="G383" s="113" t="s">
        <v>566</v>
      </c>
      <c r="H383" s="113"/>
      <c r="I383" s="113"/>
      <c r="J383" s="113"/>
      <c r="K383" s="40">
        <f>SUM(K382:K382)</f>
        <v>3.9815999999999998</v>
      </c>
    </row>
    <row r="384" spans="1:11" ht="12.95" customHeight="1">
      <c r="A384" s="127" t="s">
        <v>567</v>
      </c>
      <c r="B384" s="127"/>
      <c r="C384" s="120" t="s">
        <v>568</v>
      </c>
      <c r="D384" s="120" t="s">
        <v>26</v>
      </c>
      <c r="E384" s="120" t="s">
        <v>569</v>
      </c>
      <c r="F384" s="120"/>
      <c r="G384" s="120" t="s">
        <v>570</v>
      </c>
      <c r="H384" s="120"/>
      <c r="I384" s="120" t="s">
        <v>331</v>
      </c>
      <c r="J384" s="120"/>
      <c r="K384" s="120" t="s">
        <v>493</v>
      </c>
    </row>
    <row r="385" spans="1:11" ht="12" customHeight="1">
      <c r="A385" s="127"/>
      <c r="B385" s="127"/>
      <c r="C385" s="120"/>
      <c r="D385" s="120"/>
      <c r="E385" s="31" t="s">
        <v>272</v>
      </c>
      <c r="F385" s="31" t="s">
        <v>571</v>
      </c>
      <c r="G385" s="31" t="s">
        <v>272</v>
      </c>
      <c r="H385" s="31" t="s">
        <v>571</v>
      </c>
      <c r="I385" s="31" t="s">
        <v>272</v>
      </c>
      <c r="J385" s="31" t="s">
        <v>571</v>
      </c>
      <c r="K385" s="120"/>
    </row>
    <row r="386" spans="1:11" ht="27.95" customHeight="1">
      <c r="A386" s="46" t="s">
        <v>661</v>
      </c>
      <c r="B386" s="47" t="s">
        <v>663</v>
      </c>
      <c r="C386" s="46" t="s">
        <v>572</v>
      </c>
      <c r="D386" s="48">
        <v>2.0630099999999998</v>
      </c>
      <c r="E386" s="50">
        <v>0</v>
      </c>
      <c r="F386" s="51">
        <v>1.26</v>
      </c>
      <c r="G386" s="50">
        <v>0</v>
      </c>
      <c r="H386" s="51">
        <v>1.01</v>
      </c>
      <c r="I386" s="50">
        <v>0</v>
      </c>
      <c r="J386" s="51">
        <v>0.83</v>
      </c>
      <c r="K386" s="49">
        <f>ROUND(D386*((ROUND(E386*F386,4)+ROUND(G386*H386,4)+ROUND(I386*J386,4))),4)</f>
        <v>0</v>
      </c>
    </row>
    <row r="387" spans="1:11" ht="15" customHeight="1">
      <c r="A387" s="7"/>
      <c r="B387" s="7"/>
      <c r="C387" s="7"/>
      <c r="D387" s="7"/>
      <c r="E387" s="7"/>
      <c r="F387" s="7"/>
      <c r="G387" s="113" t="s">
        <v>573</v>
      </c>
      <c r="H387" s="113"/>
      <c r="I387" s="113"/>
      <c r="J387" s="113"/>
      <c r="K387" s="40">
        <f>SUM(K385:K386)</f>
        <v>0</v>
      </c>
    </row>
    <row r="388" spans="1:11" ht="15" customHeight="1">
      <c r="A388" s="4"/>
      <c r="B388" s="4"/>
      <c r="C388" s="4"/>
      <c r="D388" s="4"/>
      <c r="E388" s="4"/>
      <c r="F388" s="4"/>
      <c r="G388" s="126" t="s">
        <v>509</v>
      </c>
      <c r="H388" s="126"/>
      <c r="I388" s="126"/>
      <c r="J388" s="126"/>
      <c r="K388" s="40">
        <f>SUM(K376,K377,K380,K383,K387)</f>
        <v>15.3384</v>
      </c>
    </row>
    <row r="389" spans="1:11" ht="15" customHeight="1">
      <c r="A389" s="4"/>
      <c r="B389" s="4"/>
      <c r="C389" s="4"/>
      <c r="D389" s="4"/>
      <c r="E389" s="4"/>
      <c r="F389" s="4"/>
      <c r="G389" s="126" t="s">
        <v>415</v>
      </c>
      <c r="H389" s="126"/>
      <c r="I389" s="126"/>
      <c r="J389" s="126"/>
      <c r="K389" s="37">
        <f>TRUNC(SUM(K388),2)</f>
        <v>15.33</v>
      </c>
    </row>
    <row r="390" spans="1:11" ht="15" customHeight="1">
      <c r="A390" s="4"/>
      <c r="B390" s="4"/>
      <c r="C390" s="4"/>
      <c r="D390" s="4"/>
      <c r="E390" s="4"/>
      <c r="F390" s="4"/>
      <c r="G390" s="126" t="s">
        <v>416</v>
      </c>
      <c r="H390" s="126"/>
      <c r="I390" s="126"/>
      <c r="J390" s="126"/>
      <c r="K390" s="37">
        <f>TRUNC(K389*(26.69/100),2)</f>
        <v>4.09</v>
      </c>
    </row>
    <row r="391" spans="1:11" ht="15" customHeight="1">
      <c r="A391" s="4"/>
      <c r="B391" s="4"/>
      <c r="C391" s="4"/>
      <c r="D391" s="4"/>
      <c r="E391" s="4"/>
      <c r="F391" s="4"/>
      <c r="G391" s="126" t="s">
        <v>417</v>
      </c>
      <c r="H391" s="126"/>
      <c r="I391" s="126"/>
      <c r="J391" s="126"/>
      <c r="K391" s="37">
        <f>K390+K389</f>
        <v>19.420000000000002</v>
      </c>
    </row>
    <row r="392" spans="1:11" ht="9.9499999999999993" customHeight="1">
      <c r="A392" s="4"/>
      <c r="B392" s="4"/>
      <c r="C392" s="4"/>
      <c r="D392" s="4"/>
      <c r="E392" s="4"/>
      <c r="F392" s="4"/>
      <c r="G392" s="118"/>
      <c r="H392" s="118"/>
      <c r="I392" s="118"/>
      <c r="J392" s="118"/>
      <c r="K392" s="118"/>
    </row>
    <row r="393" spans="1:11" ht="21.95" customHeight="1">
      <c r="A393" s="111" t="s">
        <v>665</v>
      </c>
      <c r="B393" s="111"/>
      <c r="C393" s="111"/>
      <c r="D393" s="111"/>
      <c r="E393" s="111"/>
      <c r="F393" s="111"/>
      <c r="G393" s="111"/>
      <c r="H393" s="111"/>
      <c r="I393" s="111"/>
      <c r="J393" s="111"/>
      <c r="K393" s="111"/>
    </row>
    <row r="394" spans="1:11" ht="12.95" customHeight="1">
      <c r="A394" s="131" t="s">
        <v>519</v>
      </c>
      <c r="B394" s="131"/>
      <c r="C394" s="131"/>
      <c r="D394" s="132" t="s">
        <v>520</v>
      </c>
      <c r="E394" s="110" t="s">
        <v>521</v>
      </c>
      <c r="F394" s="110"/>
      <c r="G394" s="110" t="s">
        <v>522</v>
      </c>
      <c r="H394" s="110"/>
      <c r="I394" s="110"/>
      <c r="J394" s="110"/>
      <c r="K394" s="110" t="s">
        <v>523</v>
      </c>
    </row>
    <row r="395" spans="1:11" ht="12" customHeight="1">
      <c r="A395" s="131"/>
      <c r="B395" s="131"/>
      <c r="C395" s="131"/>
      <c r="D395" s="132"/>
      <c r="E395" s="31" t="s">
        <v>524</v>
      </c>
      <c r="F395" s="31" t="s">
        <v>525</v>
      </c>
      <c r="G395" s="120" t="s">
        <v>524</v>
      </c>
      <c r="H395" s="120"/>
      <c r="I395" s="120" t="s">
        <v>525</v>
      </c>
      <c r="J395" s="120"/>
      <c r="K395" s="110"/>
    </row>
    <row r="396" spans="1:11" ht="15" customHeight="1">
      <c r="A396" s="38" t="s">
        <v>645</v>
      </c>
      <c r="B396" s="128" t="s">
        <v>646</v>
      </c>
      <c r="C396" s="128"/>
      <c r="D396" s="42">
        <v>1</v>
      </c>
      <c r="E396" s="43">
        <v>0.34</v>
      </c>
      <c r="F396" s="43">
        <v>0.66</v>
      </c>
      <c r="G396" s="130">
        <v>358.66500000000002</v>
      </c>
      <c r="H396" s="130"/>
      <c r="I396" s="130">
        <v>96.723299999999995</v>
      </c>
      <c r="J396" s="130"/>
      <c r="K396" s="40">
        <f>ROUND(D396*(ROUND(E396*G396,4)+ROUND(F396*I396,4)),4)</f>
        <v>185.7835</v>
      </c>
    </row>
    <row r="397" spans="1:11" ht="15" customHeight="1">
      <c r="A397" s="38" t="s">
        <v>666</v>
      </c>
      <c r="B397" s="128" t="s">
        <v>667</v>
      </c>
      <c r="C397" s="128"/>
      <c r="D397" s="42">
        <v>1</v>
      </c>
      <c r="E397" s="43">
        <v>1</v>
      </c>
      <c r="F397" s="43">
        <v>0</v>
      </c>
      <c r="G397" s="130">
        <v>376.214</v>
      </c>
      <c r="H397" s="130"/>
      <c r="I397" s="130">
        <v>154.41829999999999</v>
      </c>
      <c r="J397" s="130"/>
      <c r="K397" s="40">
        <f>ROUND(D397*(ROUND(E397*G397,4)+ROUND(F397*I397,4)),4)</f>
        <v>376.214</v>
      </c>
    </row>
    <row r="398" spans="1:11" ht="15" customHeight="1">
      <c r="A398" s="38" t="s">
        <v>657</v>
      </c>
      <c r="B398" s="128" t="s">
        <v>658</v>
      </c>
      <c r="C398" s="128"/>
      <c r="D398" s="42">
        <v>1</v>
      </c>
      <c r="E398" s="43">
        <v>0.97</v>
      </c>
      <c r="F398" s="43">
        <v>0.03</v>
      </c>
      <c r="G398" s="130">
        <v>308.19490000000002</v>
      </c>
      <c r="H398" s="130"/>
      <c r="I398" s="130">
        <v>151.0198</v>
      </c>
      <c r="J398" s="130"/>
      <c r="K398" s="40">
        <f>ROUND(D398*(ROUND(E398*G398,4)+ROUND(F398*I398,4)),4)</f>
        <v>303.47969999999998</v>
      </c>
    </row>
    <row r="399" spans="1:11" ht="15.95" customHeight="1">
      <c r="A399" s="38" t="s">
        <v>668</v>
      </c>
      <c r="B399" s="128" t="s">
        <v>669</v>
      </c>
      <c r="C399" s="128"/>
      <c r="D399" s="42">
        <v>1</v>
      </c>
      <c r="E399" s="43">
        <v>0.79</v>
      </c>
      <c r="F399" s="43">
        <v>0.21</v>
      </c>
      <c r="G399" s="130">
        <v>267.4683</v>
      </c>
      <c r="H399" s="130"/>
      <c r="I399" s="130">
        <v>116.80249999999999</v>
      </c>
      <c r="J399" s="130"/>
      <c r="K399" s="40">
        <f>ROUND(D399*(ROUND(E399*G399,4)+ROUND(F399*I399,4)),4)</f>
        <v>235.82849999999999</v>
      </c>
    </row>
    <row r="400" spans="1:11" ht="15" customHeight="1">
      <c r="A400" s="7"/>
      <c r="B400" s="7"/>
      <c r="C400" s="7"/>
      <c r="D400" s="7"/>
      <c r="E400" s="7"/>
      <c r="F400" s="7"/>
      <c r="G400" s="113" t="s">
        <v>530</v>
      </c>
      <c r="H400" s="113"/>
      <c r="I400" s="113"/>
      <c r="J400" s="113"/>
      <c r="K400" s="41">
        <f>SUM(K395:K399)</f>
        <v>1101.3056999999999</v>
      </c>
    </row>
    <row r="401" spans="1:11" ht="20.100000000000001" customHeight="1">
      <c r="A401" s="127" t="s">
        <v>531</v>
      </c>
      <c r="B401" s="127"/>
      <c r="C401" s="127"/>
      <c r="D401" s="127"/>
      <c r="E401" s="127"/>
      <c r="F401" s="8" t="s">
        <v>25</v>
      </c>
      <c r="G401" s="110" t="s">
        <v>492</v>
      </c>
      <c r="H401" s="110"/>
      <c r="I401" s="110" t="s">
        <v>532</v>
      </c>
      <c r="J401" s="110"/>
      <c r="K401" s="8" t="s">
        <v>523</v>
      </c>
    </row>
    <row r="402" spans="1:11" ht="15" customHeight="1">
      <c r="A402" s="38" t="s">
        <v>433</v>
      </c>
      <c r="B402" s="133" t="s">
        <v>434</v>
      </c>
      <c r="C402" s="133"/>
      <c r="D402" s="133"/>
      <c r="E402" s="133"/>
      <c r="F402" s="38" t="s">
        <v>281</v>
      </c>
      <c r="G402" s="134">
        <v>1</v>
      </c>
      <c r="H402" s="134"/>
      <c r="I402" s="135">
        <v>22.566700000000001</v>
      </c>
      <c r="J402" s="135"/>
      <c r="K402" s="44">
        <f>ROUND(ROUND(G402,5)*I402,4)</f>
        <v>22.566700000000001</v>
      </c>
    </row>
    <row r="403" spans="1:11" ht="15" customHeight="1">
      <c r="A403" s="7"/>
      <c r="B403" s="7"/>
      <c r="C403" s="7"/>
      <c r="D403" s="7"/>
      <c r="E403" s="7"/>
      <c r="F403" s="7"/>
      <c r="G403" s="113" t="s">
        <v>537</v>
      </c>
      <c r="H403" s="113"/>
      <c r="I403" s="113"/>
      <c r="J403" s="113"/>
      <c r="K403" s="45">
        <f>SUM(K402:K402)</f>
        <v>22.566700000000001</v>
      </c>
    </row>
    <row r="404" spans="1:11" ht="15" customHeight="1">
      <c r="A404" s="4"/>
      <c r="B404" s="4"/>
      <c r="C404" s="4"/>
      <c r="D404" s="4"/>
      <c r="E404" s="4"/>
      <c r="F404" s="4"/>
      <c r="G404" s="126" t="s">
        <v>538</v>
      </c>
      <c r="H404" s="126"/>
      <c r="I404" s="126"/>
      <c r="J404" s="126"/>
      <c r="K404" s="40">
        <f>SUM(K400,K403)</f>
        <v>1123.8724</v>
      </c>
    </row>
    <row r="405" spans="1:11" ht="15" customHeight="1">
      <c r="A405" s="4"/>
      <c r="B405" s="4"/>
      <c r="C405" s="4"/>
      <c r="D405" s="4"/>
      <c r="E405" s="4"/>
      <c r="F405" s="4"/>
      <c r="G405" s="126" t="s">
        <v>539</v>
      </c>
      <c r="H405" s="126"/>
      <c r="I405" s="126"/>
      <c r="J405" s="126"/>
      <c r="K405" s="39">
        <v>113.18</v>
      </c>
    </row>
    <row r="406" spans="1:11" ht="15" customHeight="1">
      <c r="A406" s="4"/>
      <c r="B406" s="4"/>
      <c r="C406" s="4"/>
      <c r="D406" s="4"/>
      <c r="E406" s="4"/>
      <c r="F406" s="4"/>
      <c r="G406" s="126" t="s">
        <v>540</v>
      </c>
      <c r="H406" s="126"/>
      <c r="I406" s="126"/>
      <c r="J406" s="126"/>
      <c r="K406" s="40">
        <f>ROUND(K404/K405,4)</f>
        <v>9.93</v>
      </c>
    </row>
    <row r="407" spans="1:11" ht="15" customHeight="1">
      <c r="A407" s="4"/>
      <c r="B407" s="4"/>
      <c r="C407" s="4"/>
      <c r="D407" s="4"/>
      <c r="E407" s="4"/>
      <c r="F407" s="4"/>
      <c r="G407" s="126" t="s">
        <v>660</v>
      </c>
      <c r="H407" s="126"/>
      <c r="I407" s="126"/>
      <c r="J407" s="126"/>
      <c r="K407" s="40">
        <f>ROUND((((D396*I396)+(D397*I397)+(D398*I398)+(D399*I399)+K403)/K405)*0.08756,4)</f>
        <v>0.41889999999999999</v>
      </c>
    </row>
    <row r="408" spans="1:11" ht="20.100000000000001" customHeight="1">
      <c r="A408" s="127" t="s">
        <v>491</v>
      </c>
      <c r="B408" s="127"/>
      <c r="C408" s="127"/>
      <c r="D408" s="127"/>
      <c r="E408" s="127"/>
      <c r="F408" s="8" t="s">
        <v>25</v>
      </c>
      <c r="G408" s="110" t="s">
        <v>492</v>
      </c>
      <c r="H408" s="110"/>
      <c r="I408" s="110" t="s">
        <v>410</v>
      </c>
      <c r="J408" s="110"/>
      <c r="K408" s="8" t="s">
        <v>493</v>
      </c>
    </row>
    <row r="409" spans="1:11" ht="15" customHeight="1">
      <c r="A409" s="38" t="s">
        <v>670</v>
      </c>
      <c r="B409" s="128" t="s">
        <v>671</v>
      </c>
      <c r="C409" s="128"/>
      <c r="D409" s="128"/>
      <c r="E409" s="128"/>
      <c r="F409" s="38" t="s">
        <v>497</v>
      </c>
      <c r="G409" s="129">
        <v>1</v>
      </c>
      <c r="H409" s="129"/>
      <c r="I409" s="130">
        <v>248.2</v>
      </c>
      <c r="J409" s="130"/>
      <c r="K409" s="40">
        <f>ROUND(ROUND(G409,5)*I409,4)</f>
        <v>248.2</v>
      </c>
    </row>
    <row r="410" spans="1:11" ht="15" customHeight="1">
      <c r="A410" s="7"/>
      <c r="B410" s="7"/>
      <c r="C410" s="7"/>
      <c r="D410" s="7"/>
      <c r="E410" s="7"/>
      <c r="F410" s="7"/>
      <c r="G410" s="113" t="s">
        <v>508</v>
      </c>
      <c r="H410" s="113"/>
      <c r="I410" s="113"/>
      <c r="J410" s="113"/>
      <c r="K410" s="41">
        <f>SUM(K409:K409)</f>
        <v>248.2</v>
      </c>
    </row>
    <row r="411" spans="1:11" ht="15" customHeight="1">
      <c r="A411" s="127" t="s">
        <v>555</v>
      </c>
      <c r="B411" s="127"/>
      <c r="C411" s="127"/>
      <c r="D411" s="31" t="s">
        <v>249</v>
      </c>
      <c r="E411" s="120" t="s">
        <v>556</v>
      </c>
      <c r="F411" s="120"/>
      <c r="G411" s="120" t="s">
        <v>492</v>
      </c>
      <c r="H411" s="120"/>
      <c r="I411" s="120" t="s">
        <v>410</v>
      </c>
      <c r="J411" s="120"/>
      <c r="K411" s="31" t="s">
        <v>493</v>
      </c>
    </row>
    <row r="412" spans="1:11" ht="20.100000000000001" customHeight="1">
      <c r="A412" s="46" t="s">
        <v>670</v>
      </c>
      <c r="B412" s="136" t="s">
        <v>672</v>
      </c>
      <c r="C412" s="136"/>
      <c r="D412" s="46" t="s">
        <v>558</v>
      </c>
      <c r="E412" s="137" t="s">
        <v>673</v>
      </c>
      <c r="F412" s="137"/>
      <c r="G412" s="138">
        <v>2.2000000000000002</v>
      </c>
      <c r="H412" s="138"/>
      <c r="I412" s="139">
        <v>3.56</v>
      </c>
      <c r="J412" s="139"/>
      <c r="K412" s="49">
        <f>ROUND(ROUND(G412,5)*I412,4)</f>
        <v>7.8319999999999999</v>
      </c>
    </row>
    <row r="413" spans="1:11" ht="15" customHeight="1">
      <c r="A413" s="7"/>
      <c r="B413" s="7"/>
      <c r="C413" s="7"/>
      <c r="D413" s="7"/>
      <c r="E413" s="7"/>
      <c r="F413" s="7"/>
      <c r="G413" s="113" t="s">
        <v>566</v>
      </c>
      <c r="H413" s="113"/>
      <c r="I413" s="113"/>
      <c r="J413" s="113"/>
      <c r="K413" s="40">
        <f>SUM(K412:K412)</f>
        <v>7.8319999999999999</v>
      </c>
    </row>
    <row r="414" spans="1:11" ht="12.95" customHeight="1">
      <c r="A414" s="127" t="s">
        <v>567</v>
      </c>
      <c r="B414" s="127"/>
      <c r="C414" s="120" t="s">
        <v>568</v>
      </c>
      <c r="D414" s="120" t="s">
        <v>26</v>
      </c>
      <c r="E414" s="120" t="s">
        <v>569</v>
      </c>
      <c r="F414" s="120"/>
      <c r="G414" s="120" t="s">
        <v>570</v>
      </c>
      <c r="H414" s="120"/>
      <c r="I414" s="120" t="s">
        <v>331</v>
      </c>
      <c r="J414" s="120"/>
      <c r="K414" s="120" t="s">
        <v>493</v>
      </c>
    </row>
    <row r="415" spans="1:11" ht="12" customHeight="1">
      <c r="A415" s="127"/>
      <c r="B415" s="127"/>
      <c r="C415" s="120"/>
      <c r="D415" s="120"/>
      <c r="E415" s="31" t="s">
        <v>272</v>
      </c>
      <c r="F415" s="31" t="s">
        <v>571</v>
      </c>
      <c r="G415" s="31" t="s">
        <v>272</v>
      </c>
      <c r="H415" s="31" t="s">
        <v>571</v>
      </c>
      <c r="I415" s="31" t="s">
        <v>272</v>
      </c>
      <c r="J415" s="31" t="s">
        <v>571</v>
      </c>
      <c r="K415" s="120"/>
    </row>
    <row r="416" spans="1:11" ht="27.95" customHeight="1">
      <c r="A416" s="46" t="s">
        <v>670</v>
      </c>
      <c r="B416" s="47" t="s">
        <v>672</v>
      </c>
      <c r="C416" s="46" t="s">
        <v>572</v>
      </c>
      <c r="D416" s="48">
        <v>2.2000000000000002</v>
      </c>
      <c r="E416" s="50">
        <v>0</v>
      </c>
      <c r="F416" s="51">
        <v>1.26</v>
      </c>
      <c r="G416" s="50">
        <v>0</v>
      </c>
      <c r="H416" s="51">
        <v>1.01</v>
      </c>
      <c r="I416" s="50">
        <v>0</v>
      </c>
      <c r="J416" s="51">
        <v>0.83</v>
      </c>
      <c r="K416" s="49">
        <f>ROUND(D416*((ROUND(E416*F416,4)+ROUND(G416*H416,4)+ROUND(I416*J416,4))),4)</f>
        <v>0</v>
      </c>
    </row>
    <row r="417" spans="1:11" ht="15" customHeight="1">
      <c r="A417" s="7"/>
      <c r="B417" s="7"/>
      <c r="C417" s="7"/>
      <c r="D417" s="7"/>
      <c r="E417" s="7"/>
      <c r="F417" s="7"/>
      <c r="G417" s="113" t="s">
        <v>573</v>
      </c>
      <c r="H417" s="113"/>
      <c r="I417" s="113"/>
      <c r="J417" s="113"/>
      <c r="K417" s="40">
        <f>SUM(K415:K416)</f>
        <v>0</v>
      </c>
    </row>
    <row r="418" spans="1:11" ht="15" customHeight="1">
      <c r="A418" s="4"/>
      <c r="B418" s="4"/>
      <c r="C418" s="4"/>
      <c r="D418" s="4"/>
      <c r="E418" s="4"/>
      <c r="F418" s="4"/>
      <c r="G418" s="126" t="s">
        <v>509</v>
      </c>
      <c r="H418" s="126"/>
      <c r="I418" s="126"/>
      <c r="J418" s="126"/>
      <c r="K418" s="40">
        <f>SUM(K406,K407,K410,K413,K417)</f>
        <v>266.3809</v>
      </c>
    </row>
    <row r="419" spans="1:11" ht="15" customHeight="1">
      <c r="A419" s="4"/>
      <c r="B419" s="4"/>
      <c r="C419" s="4"/>
      <c r="D419" s="4"/>
      <c r="E419" s="4"/>
      <c r="F419" s="4"/>
      <c r="G419" s="126" t="s">
        <v>415</v>
      </c>
      <c r="H419" s="126"/>
      <c r="I419" s="126"/>
      <c r="J419" s="126"/>
      <c r="K419" s="37">
        <f>TRUNC(SUM(K418),2)</f>
        <v>266.38</v>
      </c>
    </row>
    <row r="420" spans="1:11" ht="15" customHeight="1">
      <c r="A420" s="4"/>
      <c r="B420" s="4"/>
      <c r="C420" s="4"/>
      <c r="D420" s="4"/>
      <c r="E420" s="4"/>
      <c r="F420" s="4"/>
      <c r="G420" s="126" t="s">
        <v>416</v>
      </c>
      <c r="H420" s="126"/>
      <c r="I420" s="126"/>
      <c r="J420" s="126"/>
      <c r="K420" s="37">
        <f>TRUNC(K419*(26.69/100),2)</f>
        <v>71.09</v>
      </c>
    </row>
    <row r="421" spans="1:11" ht="15" customHeight="1">
      <c r="A421" s="4"/>
      <c r="B421" s="4"/>
      <c r="C421" s="4"/>
      <c r="D421" s="4"/>
      <c r="E421" s="4"/>
      <c r="F421" s="4"/>
      <c r="G421" s="126" t="s">
        <v>417</v>
      </c>
      <c r="H421" s="126"/>
      <c r="I421" s="126"/>
      <c r="J421" s="126"/>
      <c r="K421" s="37">
        <f>K420+K419</f>
        <v>337.47</v>
      </c>
    </row>
    <row r="422" spans="1:11" ht="9.9499999999999993" customHeight="1">
      <c r="A422" s="4"/>
      <c r="B422" s="4"/>
      <c r="C422" s="4"/>
      <c r="D422" s="4"/>
      <c r="E422" s="4"/>
      <c r="F422" s="4"/>
      <c r="G422" s="118"/>
      <c r="H422" s="118"/>
      <c r="I422" s="118"/>
      <c r="J422" s="118"/>
      <c r="K422" s="118"/>
    </row>
    <row r="423" spans="1:11" ht="20.100000000000001" customHeight="1">
      <c r="A423" s="111" t="s">
        <v>674</v>
      </c>
      <c r="B423" s="111"/>
      <c r="C423" s="111"/>
      <c r="D423" s="111"/>
      <c r="E423" s="111"/>
      <c r="F423" s="111"/>
      <c r="G423" s="111"/>
      <c r="H423" s="111"/>
      <c r="I423" s="111"/>
      <c r="J423" s="111"/>
      <c r="K423" s="111"/>
    </row>
    <row r="424" spans="1:11" ht="12.95" customHeight="1">
      <c r="A424" s="131" t="s">
        <v>519</v>
      </c>
      <c r="B424" s="131"/>
      <c r="C424" s="131"/>
      <c r="D424" s="132" t="s">
        <v>520</v>
      </c>
      <c r="E424" s="110" t="s">
        <v>521</v>
      </c>
      <c r="F424" s="110"/>
      <c r="G424" s="110" t="s">
        <v>522</v>
      </c>
      <c r="H424" s="110"/>
      <c r="I424" s="110"/>
      <c r="J424" s="110"/>
      <c r="K424" s="110" t="s">
        <v>523</v>
      </c>
    </row>
    <row r="425" spans="1:11" ht="12" customHeight="1">
      <c r="A425" s="131"/>
      <c r="B425" s="131"/>
      <c r="C425" s="131"/>
      <c r="D425" s="132"/>
      <c r="E425" s="31" t="s">
        <v>524</v>
      </c>
      <c r="F425" s="31" t="s">
        <v>525</v>
      </c>
      <c r="G425" s="120" t="s">
        <v>524</v>
      </c>
      <c r="H425" s="120"/>
      <c r="I425" s="120" t="s">
        <v>525</v>
      </c>
      <c r="J425" s="120"/>
      <c r="K425" s="110"/>
    </row>
    <row r="426" spans="1:11" ht="15.95" customHeight="1">
      <c r="A426" s="38" t="s">
        <v>675</v>
      </c>
      <c r="B426" s="128" t="s">
        <v>676</v>
      </c>
      <c r="C426" s="128"/>
      <c r="D426" s="42">
        <v>1</v>
      </c>
      <c r="E426" s="43">
        <v>1</v>
      </c>
      <c r="F426" s="43">
        <v>0</v>
      </c>
      <c r="G426" s="130">
        <v>332.9837</v>
      </c>
      <c r="H426" s="130"/>
      <c r="I426" s="130">
        <v>108.40940000000001</v>
      </c>
      <c r="J426" s="130"/>
      <c r="K426" s="40">
        <f>ROUND(D426*(ROUND(E426*G426,4)+ROUND(F426*I426,4)),4)</f>
        <v>332.9837</v>
      </c>
    </row>
    <row r="427" spans="1:11" ht="15" customHeight="1">
      <c r="A427" s="38" t="s">
        <v>677</v>
      </c>
      <c r="B427" s="128" t="s">
        <v>678</v>
      </c>
      <c r="C427" s="128"/>
      <c r="D427" s="42">
        <v>2</v>
      </c>
      <c r="E427" s="43">
        <v>1</v>
      </c>
      <c r="F427" s="43">
        <v>0</v>
      </c>
      <c r="G427" s="130">
        <v>111.8942</v>
      </c>
      <c r="H427" s="130"/>
      <c r="I427" s="130">
        <v>72.588899999999995</v>
      </c>
      <c r="J427" s="130"/>
      <c r="K427" s="40">
        <f>ROUND(D427*(ROUND(E427*G427,4)+ROUND(F427*I427,4)),4)</f>
        <v>223.7884</v>
      </c>
    </row>
    <row r="428" spans="1:11" ht="15" customHeight="1">
      <c r="A428" s="7"/>
      <c r="B428" s="7"/>
      <c r="C428" s="7"/>
      <c r="D428" s="7"/>
      <c r="E428" s="7"/>
      <c r="F428" s="7"/>
      <c r="G428" s="113" t="s">
        <v>530</v>
      </c>
      <c r="H428" s="113"/>
      <c r="I428" s="113"/>
      <c r="J428" s="113"/>
      <c r="K428" s="41">
        <f>SUM(K425:K427)</f>
        <v>556.77210000000002</v>
      </c>
    </row>
    <row r="429" spans="1:11" ht="20.100000000000001" customHeight="1">
      <c r="A429" s="127" t="s">
        <v>531</v>
      </c>
      <c r="B429" s="127"/>
      <c r="C429" s="127"/>
      <c r="D429" s="127"/>
      <c r="E429" s="127"/>
      <c r="F429" s="8" t="s">
        <v>25</v>
      </c>
      <c r="G429" s="110" t="s">
        <v>492</v>
      </c>
      <c r="H429" s="110"/>
      <c r="I429" s="110" t="s">
        <v>532</v>
      </c>
      <c r="J429" s="110"/>
      <c r="K429" s="8" t="s">
        <v>523</v>
      </c>
    </row>
    <row r="430" spans="1:11" ht="15" customHeight="1">
      <c r="A430" s="38" t="s">
        <v>433</v>
      </c>
      <c r="B430" s="133" t="s">
        <v>434</v>
      </c>
      <c r="C430" s="133"/>
      <c r="D430" s="133"/>
      <c r="E430" s="133"/>
      <c r="F430" s="38" t="s">
        <v>281</v>
      </c>
      <c r="G430" s="134">
        <v>2</v>
      </c>
      <c r="H430" s="134"/>
      <c r="I430" s="135">
        <v>22.566700000000001</v>
      </c>
      <c r="J430" s="135"/>
      <c r="K430" s="44">
        <f>ROUND(ROUND(G430,5)*I430,4)</f>
        <v>45.133400000000002</v>
      </c>
    </row>
    <row r="431" spans="1:11" ht="15" customHeight="1">
      <c r="A431" s="7"/>
      <c r="B431" s="7"/>
      <c r="C431" s="7"/>
      <c r="D431" s="7"/>
      <c r="E431" s="7"/>
      <c r="F431" s="7"/>
      <c r="G431" s="113" t="s">
        <v>537</v>
      </c>
      <c r="H431" s="113"/>
      <c r="I431" s="113"/>
      <c r="J431" s="113"/>
      <c r="K431" s="45">
        <f>SUM(K430:K430)</f>
        <v>45.133400000000002</v>
      </c>
    </row>
    <row r="432" spans="1:11" ht="15" customHeight="1">
      <c r="A432" s="4"/>
      <c r="B432" s="4"/>
      <c r="C432" s="4"/>
      <c r="D432" s="4"/>
      <c r="E432" s="4"/>
      <c r="F432" s="4"/>
      <c r="G432" s="126" t="s">
        <v>538</v>
      </c>
      <c r="H432" s="126"/>
      <c r="I432" s="126"/>
      <c r="J432" s="126"/>
      <c r="K432" s="40">
        <f>SUM(K428,K431)</f>
        <v>601.90550000000007</v>
      </c>
    </row>
    <row r="433" spans="1:11" ht="15" customHeight="1">
      <c r="A433" s="4"/>
      <c r="B433" s="4"/>
      <c r="C433" s="4"/>
      <c r="D433" s="4"/>
      <c r="E433" s="4"/>
      <c r="F433" s="4"/>
      <c r="G433" s="126" t="s">
        <v>539</v>
      </c>
      <c r="H433" s="126"/>
      <c r="I433" s="126"/>
      <c r="J433" s="126"/>
      <c r="K433" s="39">
        <v>1038.46</v>
      </c>
    </row>
    <row r="434" spans="1:11" ht="15" customHeight="1">
      <c r="A434" s="4"/>
      <c r="B434" s="4"/>
      <c r="C434" s="4"/>
      <c r="D434" s="4"/>
      <c r="E434" s="4"/>
      <c r="F434" s="4"/>
      <c r="G434" s="126" t="s">
        <v>540</v>
      </c>
      <c r="H434" s="126"/>
      <c r="I434" s="126"/>
      <c r="J434" s="126"/>
      <c r="K434" s="40">
        <f>ROUND(K432/K433,4)</f>
        <v>0.5796</v>
      </c>
    </row>
    <row r="435" spans="1:11" ht="15" customHeight="1">
      <c r="A435" s="4"/>
      <c r="B435" s="4"/>
      <c r="C435" s="4"/>
      <c r="D435" s="4"/>
      <c r="E435" s="4"/>
      <c r="F435" s="4"/>
      <c r="G435" s="126" t="s">
        <v>679</v>
      </c>
      <c r="H435" s="126"/>
      <c r="I435" s="126"/>
      <c r="J435" s="126"/>
      <c r="K435" s="40">
        <f>ROUND((((D426*I426)+(D427*I427)+K431)/K433)*0.07809,4)</f>
        <v>2.2499999999999999E-2</v>
      </c>
    </row>
    <row r="436" spans="1:11" ht="15" customHeight="1">
      <c r="A436" s="4"/>
      <c r="B436" s="4"/>
      <c r="C436" s="4"/>
      <c r="D436" s="4"/>
      <c r="E436" s="4"/>
      <c r="F436" s="4"/>
      <c r="G436" s="126" t="s">
        <v>509</v>
      </c>
      <c r="H436" s="126"/>
      <c r="I436" s="126"/>
      <c r="J436" s="126"/>
      <c r="K436" s="40">
        <f>SUM(K434,K435)</f>
        <v>0.60209999999999997</v>
      </c>
    </row>
    <row r="437" spans="1:11" ht="15" customHeight="1">
      <c r="A437" s="4"/>
      <c r="B437" s="4"/>
      <c r="C437" s="4"/>
      <c r="D437" s="4"/>
      <c r="E437" s="4"/>
      <c r="F437" s="4"/>
      <c r="G437" s="126" t="s">
        <v>415</v>
      </c>
      <c r="H437" s="126"/>
      <c r="I437" s="126"/>
      <c r="J437" s="126"/>
      <c r="K437" s="37">
        <f>TRUNC(SUM(K436),2)</f>
        <v>0.6</v>
      </c>
    </row>
    <row r="438" spans="1:11" ht="15" customHeight="1">
      <c r="A438" s="4"/>
      <c r="B438" s="4"/>
      <c r="C438" s="4"/>
      <c r="D438" s="4"/>
      <c r="E438" s="4"/>
      <c r="F438" s="4"/>
      <c r="G438" s="126" t="s">
        <v>416</v>
      </c>
      <c r="H438" s="126"/>
      <c r="I438" s="126"/>
      <c r="J438" s="126"/>
      <c r="K438" s="37">
        <f>TRUNC(K437*(26.69/100),2)</f>
        <v>0.16</v>
      </c>
    </row>
    <row r="439" spans="1:11" ht="15" customHeight="1">
      <c r="A439" s="4"/>
      <c r="B439" s="4"/>
      <c r="C439" s="4"/>
      <c r="D439" s="4"/>
      <c r="E439" s="4"/>
      <c r="F439" s="4"/>
      <c r="G439" s="126" t="s">
        <v>417</v>
      </c>
      <c r="H439" s="126"/>
      <c r="I439" s="126"/>
      <c r="J439" s="126"/>
      <c r="K439" s="37">
        <f>K438+K437</f>
        <v>0.76</v>
      </c>
    </row>
    <row r="440" spans="1:11" ht="9.9499999999999993" customHeight="1">
      <c r="A440" s="4"/>
      <c r="B440" s="4"/>
      <c r="C440" s="4"/>
      <c r="D440" s="4"/>
      <c r="E440" s="4"/>
      <c r="F440" s="4"/>
      <c r="G440" s="118"/>
      <c r="H440" s="118"/>
      <c r="I440" s="118"/>
      <c r="J440" s="118"/>
      <c r="K440" s="118"/>
    </row>
    <row r="441" spans="1:11" ht="20.100000000000001" customHeight="1">
      <c r="A441" s="111" t="s">
        <v>680</v>
      </c>
      <c r="B441" s="111"/>
      <c r="C441" s="111"/>
      <c r="D441" s="111"/>
      <c r="E441" s="111"/>
      <c r="F441" s="111"/>
      <c r="G441" s="111"/>
      <c r="H441" s="111"/>
      <c r="I441" s="111"/>
      <c r="J441" s="111"/>
      <c r="K441" s="111"/>
    </row>
    <row r="442" spans="1:11" ht="12.95" customHeight="1">
      <c r="A442" s="131" t="s">
        <v>519</v>
      </c>
      <c r="B442" s="131"/>
      <c r="C442" s="131"/>
      <c r="D442" s="132" t="s">
        <v>520</v>
      </c>
      <c r="E442" s="110" t="s">
        <v>521</v>
      </c>
      <c r="F442" s="110"/>
      <c r="G442" s="110" t="s">
        <v>522</v>
      </c>
      <c r="H442" s="110"/>
      <c r="I442" s="110"/>
      <c r="J442" s="110"/>
      <c r="K442" s="110" t="s">
        <v>523</v>
      </c>
    </row>
    <row r="443" spans="1:11" ht="12" customHeight="1">
      <c r="A443" s="131"/>
      <c r="B443" s="131"/>
      <c r="C443" s="131"/>
      <c r="D443" s="132"/>
      <c r="E443" s="31" t="s">
        <v>524</v>
      </c>
      <c r="F443" s="31" t="s">
        <v>525</v>
      </c>
      <c r="G443" s="120" t="s">
        <v>524</v>
      </c>
      <c r="H443" s="120"/>
      <c r="I443" s="120" t="s">
        <v>525</v>
      </c>
      <c r="J443" s="120"/>
      <c r="K443" s="110"/>
    </row>
    <row r="444" spans="1:11" ht="15.95" customHeight="1">
      <c r="A444" s="38" t="s">
        <v>675</v>
      </c>
      <c r="B444" s="128" t="s">
        <v>676</v>
      </c>
      <c r="C444" s="128"/>
      <c r="D444" s="42">
        <v>1</v>
      </c>
      <c r="E444" s="43">
        <v>1</v>
      </c>
      <c r="F444" s="43">
        <v>0</v>
      </c>
      <c r="G444" s="130">
        <v>332.9837</v>
      </c>
      <c r="H444" s="130"/>
      <c r="I444" s="130">
        <v>108.40940000000001</v>
      </c>
      <c r="J444" s="130"/>
      <c r="K444" s="40">
        <f>ROUND(D444*(ROUND(E444*G444,4)+ROUND(F444*I444,4)),4)</f>
        <v>332.9837</v>
      </c>
    </row>
    <row r="445" spans="1:11" ht="15" customHeight="1">
      <c r="A445" s="38" t="s">
        <v>677</v>
      </c>
      <c r="B445" s="128" t="s">
        <v>678</v>
      </c>
      <c r="C445" s="128"/>
      <c r="D445" s="42">
        <v>2</v>
      </c>
      <c r="E445" s="43">
        <v>1</v>
      </c>
      <c r="F445" s="43">
        <v>0</v>
      </c>
      <c r="G445" s="130">
        <v>111.8942</v>
      </c>
      <c r="H445" s="130"/>
      <c r="I445" s="130">
        <v>72.588899999999995</v>
      </c>
      <c r="J445" s="130"/>
      <c r="K445" s="40">
        <f>ROUND(D445*(ROUND(E445*G445,4)+ROUND(F445*I445,4)),4)</f>
        <v>223.7884</v>
      </c>
    </row>
    <row r="446" spans="1:11" ht="15" customHeight="1">
      <c r="A446" s="7"/>
      <c r="B446" s="7"/>
      <c r="C446" s="7"/>
      <c r="D446" s="7"/>
      <c r="E446" s="7"/>
      <c r="F446" s="7"/>
      <c r="G446" s="113" t="s">
        <v>530</v>
      </c>
      <c r="H446" s="113"/>
      <c r="I446" s="113"/>
      <c r="J446" s="113"/>
      <c r="K446" s="41">
        <f>SUM(K443:K445)</f>
        <v>556.77210000000002</v>
      </c>
    </row>
    <row r="447" spans="1:11" ht="20.100000000000001" customHeight="1">
      <c r="A447" s="127" t="s">
        <v>531</v>
      </c>
      <c r="B447" s="127"/>
      <c r="C447" s="127"/>
      <c r="D447" s="127"/>
      <c r="E447" s="127"/>
      <c r="F447" s="8" t="s">
        <v>25</v>
      </c>
      <c r="G447" s="110" t="s">
        <v>492</v>
      </c>
      <c r="H447" s="110"/>
      <c r="I447" s="110" t="s">
        <v>532</v>
      </c>
      <c r="J447" s="110"/>
      <c r="K447" s="8" t="s">
        <v>523</v>
      </c>
    </row>
    <row r="448" spans="1:11" ht="15" customHeight="1">
      <c r="A448" s="38" t="s">
        <v>433</v>
      </c>
      <c r="B448" s="133" t="s">
        <v>434</v>
      </c>
      <c r="C448" s="133"/>
      <c r="D448" s="133"/>
      <c r="E448" s="133"/>
      <c r="F448" s="38" t="s">
        <v>281</v>
      </c>
      <c r="G448" s="134">
        <v>2</v>
      </c>
      <c r="H448" s="134"/>
      <c r="I448" s="135">
        <v>22.566700000000001</v>
      </c>
      <c r="J448" s="135"/>
      <c r="K448" s="44">
        <f>ROUND(ROUND(G448,5)*I448,4)</f>
        <v>45.133400000000002</v>
      </c>
    </row>
    <row r="449" spans="1:11" ht="15" customHeight="1">
      <c r="A449" s="7"/>
      <c r="B449" s="7"/>
      <c r="C449" s="7"/>
      <c r="D449" s="7"/>
      <c r="E449" s="7"/>
      <c r="F449" s="7"/>
      <c r="G449" s="113" t="s">
        <v>537</v>
      </c>
      <c r="H449" s="113"/>
      <c r="I449" s="113"/>
      <c r="J449" s="113"/>
      <c r="K449" s="45">
        <f>SUM(K448:K448)</f>
        <v>45.133400000000002</v>
      </c>
    </row>
    <row r="450" spans="1:11" ht="15" customHeight="1">
      <c r="A450" s="4"/>
      <c r="B450" s="4"/>
      <c r="C450" s="4"/>
      <c r="D450" s="4"/>
      <c r="E450" s="4"/>
      <c r="F450" s="4"/>
      <c r="G450" s="126" t="s">
        <v>538</v>
      </c>
      <c r="H450" s="126"/>
      <c r="I450" s="126"/>
      <c r="J450" s="126"/>
      <c r="K450" s="40">
        <f>SUM(K446,K449)</f>
        <v>601.90550000000007</v>
      </c>
    </row>
    <row r="451" spans="1:11" ht="15" customHeight="1">
      <c r="A451" s="4"/>
      <c r="B451" s="4"/>
      <c r="C451" s="4"/>
      <c r="D451" s="4"/>
      <c r="E451" s="4"/>
      <c r="F451" s="4"/>
      <c r="G451" s="126" t="s">
        <v>539</v>
      </c>
      <c r="H451" s="126"/>
      <c r="I451" s="126"/>
      <c r="J451" s="126"/>
      <c r="K451" s="39">
        <v>1500</v>
      </c>
    </row>
    <row r="452" spans="1:11" ht="15" customHeight="1">
      <c r="A452" s="4"/>
      <c r="B452" s="4"/>
      <c r="C452" s="4"/>
      <c r="D452" s="4"/>
      <c r="E452" s="4"/>
      <c r="F452" s="4"/>
      <c r="G452" s="126" t="s">
        <v>540</v>
      </c>
      <c r="H452" s="126"/>
      <c r="I452" s="126"/>
      <c r="J452" s="126"/>
      <c r="K452" s="40">
        <f>ROUND(K450/K451,4)</f>
        <v>0.40129999999999999</v>
      </c>
    </row>
    <row r="453" spans="1:11" ht="15" customHeight="1">
      <c r="A453" s="4"/>
      <c r="B453" s="4"/>
      <c r="C453" s="4"/>
      <c r="D453" s="4"/>
      <c r="E453" s="4"/>
      <c r="F453" s="4"/>
      <c r="G453" s="126" t="s">
        <v>679</v>
      </c>
      <c r="H453" s="126"/>
      <c r="I453" s="126"/>
      <c r="J453" s="126"/>
      <c r="K453" s="40">
        <f>ROUND((((D444*I444)+(D445*I445)+K449)/K451)*0.07809,4)</f>
        <v>1.5599999999999999E-2</v>
      </c>
    </row>
    <row r="454" spans="1:11" ht="15" customHeight="1">
      <c r="A454" s="4"/>
      <c r="B454" s="4"/>
      <c r="C454" s="4"/>
      <c r="D454" s="4"/>
      <c r="E454" s="4"/>
      <c r="F454" s="4"/>
      <c r="G454" s="126" t="s">
        <v>509</v>
      </c>
      <c r="H454" s="126"/>
      <c r="I454" s="126"/>
      <c r="J454" s="126"/>
      <c r="K454" s="40">
        <f>SUM(K452,K453)</f>
        <v>0.41689999999999999</v>
      </c>
    </row>
    <row r="455" spans="1:11" ht="15" customHeight="1">
      <c r="A455" s="4"/>
      <c r="B455" s="4"/>
      <c r="C455" s="4"/>
      <c r="D455" s="4"/>
      <c r="E455" s="4"/>
      <c r="F455" s="4"/>
      <c r="G455" s="126" t="s">
        <v>415</v>
      </c>
      <c r="H455" s="126"/>
      <c r="I455" s="126"/>
      <c r="J455" s="126"/>
      <c r="K455" s="37">
        <f>TRUNC(SUM(K454),2)</f>
        <v>0.41</v>
      </c>
    </row>
    <row r="456" spans="1:11" ht="15" customHeight="1">
      <c r="A456" s="4"/>
      <c r="B456" s="4"/>
      <c r="C456" s="4"/>
      <c r="D456" s="4"/>
      <c r="E456" s="4"/>
      <c r="F456" s="4"/>
      <c r="G456" s="126" t="s">
        <v>416</v>
      </c>
      <c r="H456" s="126"/>
      <c r="I456" s="126"/>
      <c r="J456" s="126"/>
      <c r="K456" s="37">
        <f>TRUNC(K455*(26.69/100),2)</f>
        <v>0.1</v>
      </c>
    </row>
    <row r="457" spans="1:11" ht="15" customHeight="1">
      <c r="A457" s="4"/>
      <c r="B457" s="4"/>
      <c r="C457" s="4"/>
      <c r="D457" s="4"/>
      <c r="E457" s="4"/>
      <c r="F457" s="4"/>
      <c r="G457" s="126" t="s">
        <v>417</v>
      </c>
      <c r="H457" s="126"/>
      <c r="I457" s="126"/>
      <c r="J457" s="126"/>
      <c r="K457" s="37">
        <f>K456+K455</f>
        <v>0.51</v>
      </c>
    </row>
    <row r="458" spans="1:11" ht="9.9499999999999993" customHeight="1">
      <c r="A458" s="4"/>
      <c r="B458" s="4"/>
      <c r="C458" s="4"/>
      <c r="D458" s="4"/>
      <c r="E458" s="4"/>
      <c r="F458" s="4"/>
      <c r="G458" s="118"/>
      <c r="H458" s="118"/>
      <c r="I458" s="118"/>
      <c r="J458" s="118"/>
      <c r="K458" s="118"/>
    </row>
    <row r="459" spans="1:11" ht="20.100000000000001" customHeight="1">
      <c r="A459" s="111" t="s">
        <v>681</v>
      </c>
      <c r="B459" s="111"/>
      <c r="C459" s="111"/>
      <c r="D459" s="111"/>
      <c r="E459" s="111"/>
      <c r="F459" s="111"/>
      <c r="G459" s="111"/>
      <c r="H459" s="111"/>
      <c r="I459" s="111"/>
      <c r="J459" s="111"/>
      <c r="K459" s="111"/>
    </row>
    <row r="460" spans="1:11" ht="12.95" customHeight="1">
      <c r="A460" s="131" t="s">
        <v>519</v>
      </c>
      <c r="B460" s="131"/>
      <c r="C460" s="131"/>
      <c r="D460" s="132" t="s">
        <v>520</v>
      </c>
      <c r="E460" s="110" t="s">
        <v>521</v>
      </c>
      <c r="F460" s="110"/>
      <c r="G460" s="110" t="s">
        <v>522</v>
      </c>
      <c r="H460" s="110"/>
      <c r="I460" s="110"/>
      <c r="J460" s="110"/>
      <c r="K460" s="110" t="s">
        <v>523</v>
      </c>
    </row>
    <row r="461" spans="1:11" ht="12" customHeight="1">
      <c r="A461" s="131"/>
      <c r="B461" s="131"/>
      <c r="C461" s="131"/>
      <c r="D461" s="132"/>
      <c r="E461" s="31" t="s">
        <v>524</v>
      </c>
      <c r="F461" s="31" t="s">
        <v>525</v>
      </c>
      <c r="G461" s="120" t="s">
        <v>524</v>
      </c>
      <c r="H461" s="120"/>
      <c r="I461" s="120" t="s">
        <v>525</v>
      </c>
      <c r="J461" s="120"/>
      <c r="K461" s="110"/>
    </row>
    <row r="462" spans="1:11" ht="15" customHeight="1">
      <c r="A462" s="38" t="s">
        <v>657</v>
      </c>
      <c r="B462" s="128" t="s">
        <v>658</v>
      </c>
      <c r="C462" s="128"/>
      <c r="D462" s="42">
        <v>1</v>
      </c>
      <c r="E462" s="43">
        <v>0.71</v>
      </c>
      <c r="F462" s="43">
        <v>0.28999999999999998</v>
      </c>
      <c r="G462" s="130">
        <v>308.19490000000002</v>
      </c>
      <c r="H462" s="130"/>
      <c r="I462" s="130">
        <v>151.0198</v>
      </c>
      <c r="J462" s="130"/>
      <c r="K462" s="40">
        <f>ROUND(D462*(ROUND(E462*G462,4)+ROUND(F462*I462,4)),4)</f>
        <v>262.61410000000001</v>
      </c>
    </row>
    <row r="463" spans="1:11" ht="15.95" customHeight="1">
      <c r="A463" s="38" t="s">
        <v>682</v>
      </c>
      <c r="B463" s="128" t="s">
        <v>683</v>
      </c>
      <c r="C463" s="128"/>
      <c r="D463" s="42">
        <v>1</v>
      </c>
      <c r="E463" s="43">
        <v>0.82</v>
      </c>
      <c r="F463" s="43">
        <v>0.18</v>
      </c>
      <c r="G463" s="130">
        <v>346.18970000000002</v>
      </c>
      <c r="H463" s="130"/>
      <c r="I463" s="130">
        <v>138.86869999999999</v>
      </c>
      <c r="J463" s="130"/>
      <c r="K463" s="40">
        <f>ROUND(D463*(ROUND(E463*G463,4)+ROUND(F463*I463,4)),4)</f>
        <v>308.87200000000001</v>
      </c>
    </row>
    <row r="464" spans="1:11" ht="15" customHeight="1">
      <c r="A464" s="38" t="s">
        <v>684</v>
      </c>
      <c r="B464" s="128" t="s">
        <v>685</v>
      </c>
      <c r="C464" s="128"/>
      <c r="D464" s="42">
        <v>1</v>
      </c>
      <c r="E464" s="43">
        <v>1</v>
      </c>
      <c r="F464" s="43">
        <v>0</v>
      </c>
      <c r="G464" s="130">
        <v>509.97089999999997</v>
      </c>
      <c r="H464" s="130"/>
      <c r="I464" s="130">
        <v>223.49379999999999</v>
      </c>
      <c r="J464" s="130"/>
      <c r="K464" s="40">
        <f>ROUND(D464*(ROUND(E464*G464,4)+ROUND(F464*I464,4)),4)</f>
        <v>509.97089999999997</v>
      </c>
    </row>
    <row r="465" spans="1:11" ht="15" customHeight="1">
      <c r="A465" s="7"/>
      <c r="B465" s="7"/>
      <c r="C465" s="7"/>
      <c r="D465" s="7"/>
      <c r="E465" s="7"/>
      <c r="F465" s="7"/>
      <c r="G465" s="113" t="s">
        <v>530</v>
      </c>
      <c r="H465" s="113"/>
      <c r="I465" s="113"/>
      <c r="J465" s="113"/>
      <c r="K465" s="41">
        <f>SUM(K461:K464)</f>
        <v>1081.4570000000001</v>
      </c>
    </row>
    <row r="466" spans="1:11" ht="20.100000000000001" customHeight="1">
      <c r="A466" s="127" t="s">
        <v>531</v>
      </c>
      <c r="B466" s="127"/>
      <c r="C466" s="127"/>
      <c r="D466" s="127"/>
      <c r="E466" s="127"/>
      <c r="F466" s="8" t="s">
        <v>25</v>
      </c>
      <c r="G466" s="110" t="s">
        <v>492</v>
      </c>
      <c r="H466" s="110"/>
      <c r="I466" s="110" t="s">
        <v>532</v>
      </c>
      <c r="J466" s="110"/>
      <c r="K466" s="8" t="s">
        <v>523</v>
      </c>
    </row>
    <row r="467" spans="1:11" ht="15" customHeight="1">
      <c r="A467" s="38" t="s">
        <v>433</v>
      </c>
      <c r="B467" s="133" t="s">
        <v>434</v>
      </c>
      <c r="C467" s="133"/>
      <c r="D467" s="133"/>
      <c r="E467" s="133"/>
      <c r="F467" s="38" t="s">
        <v>281</v>
      </c>
      <c r="G467" s="134">
        <v>8</v>
      </c>
      <c r="H467" s="134"/>
      <c r="I467" s="135">
        <v>22.566700000000001</v>
      </c>
      <c r="J467" s="135"/>
      <c r="K467" s="44">
        <f>ROUND(ROUND(G467,5)*I467,4)</f>
        <v>180.53360000000001</v>
      </c>
    </row>
    <row r="468" spans="1:11" ht="15" customHeight="1">
      <c r="A468" s="7"/>
      <c r="B468" s="7"/>
      <c r="C468" s="7"/>
      <c r="D468" s="7"/>
      <c r="E468" s="7"/>
      <c r="F468" s="7"/>
      <c r="G468" s="113" t="s">
        <v>537</v>
      </c>
      <c r="H468" s="113"/>
      <c r="I468" s="113"/>
      <c r="J468" s="113"/>
      <c r="K468" s="45">
        <f>SUM(K467:K467)</f>
        <v>180.53360000000001</v>
      </c>
    </row>
    <row r="469" spans="1:11" ht="15" customHeight="1">
      <c r="A469" s="4"/>
      <c r="B469" s="4"/>
      <c r="C469" s="4"/>
      <c r="D469" s="4"/>
      <c r="E469" s="4"/>
      <c r="F469" s="4"/>
      <c r="G469" s="126" t="s">
        <v>538</v>
      </c>
      <c r="H469" s="126"/>
      <c r="I469" s="126"/>
      <c r="J469" s="126"/>
      <c r="K469" s="40">
        <f>SUM(K465,K468)</f>
        <v>1261.9906000000001</v>
      </c>
    </row>
    <row r="470" spans="1:11" ht="15" customHeight="1">
      <c r="A470" s="4"/>
      <c r="B470" s="4"/>
      <c r="C470" s="4"/>
      <c r="D470" s="4"/>
      <c r="E470" s="4"/>
      <c r="F470" s="4"/>
      <c r="G470" s="126" t="s">
        <v>539</v>
      </c>
      <c r="H470" s="126"/>
      <c r="I470" s="126"/>
      <c r="J470" s="126"/>
      <c r="K470" s="39">
        <v>99.6</v>
      </c>
    </row>
    <row r="471" spans="1:11" ht="15" customHeight="1">
      <c r="A471" s="4"/>
      <c r="B471" s="4"/>
      <c r="C471" s="4"/>
      <c r="D471" s="4"/>
      <c r="E471" s="4"/>
      <c r="F471" s="4"/>
      <c r="G471" s="126" t="s">
        <v>540</v>
      </c>
      <c r="H471" s="126"/>
      <c r="I471" s="126"/>
      <c r="J471" s="126"/>
      <c r="K471" s="40">
        <f>ROUND(K469/K470,4)</f>
        <v>12.6706</v>
      </c>
    </row>
    <row r="472" spans="1:11" ht="15" customHeight="1">
      <c r="A472" s="4"/>
      <c r="B472" s="4"/>
      <c r="C472" s="4"/>
      <c r="D472" s="4"/>
      <c r="E472" s="4"/>
      <c r="F472" s="4"/>
      <c r="G472" s="126" t="s">
        <v>686</v>
      </c>
      <c r="H472" s="126"/>
      <c r="I472" s="126"/>
      <c r="J472" s="126"/>
      <c r="K472" s="40">
        <f>ROUND((((D462*I462)+(D463*I463)+(D464*I464)+K468)/K470)*0.07072,4)</f>
        <v>0.49270000000000003</v>
      </c>
    </row>
    <row r="473" spans="1:11" ht="20.100000000000001" customHeight="1">
      <c r="A473" s="127" t="s">
        <v>491</v>
      </c>
      <c r="B473" s="127"/>
      <c r="C473" s="127"/>
      <c r="D473" s="127"/>
      <c r="E473" s="127"/>
      <c r="F473" s="8" t="s">
        <v>25</v>
      </c>
      <c r="G473" s="110" t="s">
        <v>492</v>
      </c>
      <c r="H473" s="110"/>
      <c r="I473" s="110" t="s">
        <v>410</v>
      </c>
      <c r="J473" s="110"/>
      <c r="K473" s="8" t="s">
        <v>493</v>
      </c>
    </row>
    <row r="474" spans="1:11" ht="15" customHeight="1">
      <c r="A474" s="38" t="s">
        <v>687</v>
      </c>
      <c r="B474" s="128" t="s">
        <v>688</v>
      </c>
      <c r="C474" s="128"/>
      <c r="D474" s="128"/>
      <c r="E474" s="128"/>
      <c r="F474" s="38" t="s">
        <v>558</v>
      </c>
      <c r="G474" s="129">
        <v>1</v>
      </c>
      <c r="H474" s="129"/>
      <c r="I474" s="130">
        <v>189.38</v>
      </c>
      <c r="J474" s="130"/>
      <c r="K474" s="40">
        <f>ROUND(ROUND(G474,5)*I474,4)</f>
        <v>189.38</v>
      </c>
    </row>
    <row r="475" spans="1:11" ht="15" customHeight="1">
      <c r="A475" s="7"/>
      <c r="B475" s="7"/>
      <c r="C475" s="7"/>
      <c r="D475" s="7"/>
      <c r="E475" s="7"/>
      <c r="F475" s="7"/>
      <c r="G475" s="113" t="s">
        <v>508</v>
      </c>
      <c r="H475" s="113"/>
      <c r="I475" s="113"/>
      <c r="J475" s="113"/>
      <c r="K475" s="41">
        <f>SUM(K474:K474)</f>
        <v>189.38</v>
      </c>
    </row>
    <row r="476" spans="1:11" ht="15" customHeight="1">
      <c r="A476" s="127" t="s">
        <v>555</v>
      </c>
      <c r="B476" s="127"/>
      <c r="C476" s="127"/>
      <c r="D476" s="31" t="s">
        <v>249</v>
      </c>
      <c r="E476" s="120" t="s">
        <v>556</v>
      </c>
      <c r="F476" s="120"/>
      <c r="G476" s="120" t="s">
        <v>492</v>
      </c>
      <c r="H476" s="120"/>
      <c r="I476" s="120" t="s">
        <v>410</v>
      </c>
      <c r="J476" s="120"/>
      <c r="K476" s="31" t="s">
        <v>493</v>
      </c>
    </row>
    <row r="477" spans="1:11" ht="27.95" customHeight="1">
      <c r="A477" s="46" t="s">
        <v>687</v>
      </c>
      <c r="B477" s="136" t="s">
        <v>689</v>
      </c>
      <c r="C477" s="136"/>
      <c r="D477" s="46" t="s">
        <v>558</v>
      </c>
      <c r="E477" s="137" t="s">
        <v>690</v>
      </c>
      <c r="F477" s="137"/>
      <c r="G477" s="138">
        <v>1</v>
      </c>
      <c r="H477" s="138"/>
      <c r="I477" s="139">
        <v>8.17</v>
      </c>
      <c r="J477" s="139"/>
      <c r="K477" s="49">
        <f>ROUND(ROUND(G477,5)*I477,4)</f>
        <v>8.17</v>
      </c>
    </row>
    <row r="478" spans="1:11" ht="15" customHeight="1">
      <c r="A478" s="7"/>
      <c r="B478" s="7"/>
      <c r="C478" s="7"/>
      <c r="D478" s="7"/>
      <c r="E478" s="7"/>
      <c r="F478" s="7"/>
      <c r="G478" s="113" t="s">
        <v>566</v>
      </c>
      <c r="H478" s="113"/>
      <c r="I478" s="113"/>
      <c r="J478" s="113"/>
      <c r="K478" s="40">
        <f>SUM(K477:K477)</f>
        <v>8.17</v>
      </c>
    </row>
    <row r="479" spans="1:11" ht="12.95" customHeight="1">
      <c r="A479" s="127" t="s">
        <v>567</v>
      </c>
      <c r="B479" s="127"/>
      <c r="C479" s="120" t="s">
        <v>568</v>
      </c>
      <c r="D479" s="120" t="s">
        <v>26</v>
      </c>
      <c r="E479" s="120" t="s">
        <v>569</v>
      </c>
      <c r="F479" s="120"/>
      <c r="G479" s="120" t="s">
        <v>570</v>
      </c>
      <c r="H479" s="120"/>
      <c r="I479" s="120" t="s">
        <v>331</v>
      </c>
      <c r="J479" s="120"/>
      <c r="K479" s="120" t="s">
        <v>493</v>
      </c>
    </row>
    <row r="480" spans="1:11" ht="12" customHeight="1">
      <c r="A480" s="127"/>
      <c r="B480" s="127"/>
      <c r="C480" s="120"/>
      <c r="D480" s="120"/>
      <c r="E480" s="31" t="s">
        <v>272</v>
      </c>
      <c r="F480" s="31" t="s">
        <v>571</v>
      </c>
      <c r="G480" s="31" t="s">
        <v>272</v>
      </c>
      <c r="H480" s="31" t="s">
        <v>571</v>
      </c>
      <c r="I480" s="31" t="s">
        <v>272</v>
      </c>
      <c r="J480" s="31" t="s">
        <v>571</v>
      </c>
      <c r="K480" s="120"/>
    </row>
    <row r="481" spans="1:11" ht="27.95" customHeight="1">
      <c r="A481" s="46" t="s">
        <v>687</v>
      </c>
      <c r="B481" s="47" t="s">
        <v>689</v>
      </c>
      <c r="C481" s="46" t="s">
        <v>572</v>
      </c>
      <c r="D481" s="48">
        <v>1</v>
      </c>
      <c r="E481" s="50">
        <v>0</v>
      </c>
      <c r="F481" s="51">
        <v>1.26</v>
      </c>
      <c r="G481" s="50">
        <v>0</v>
      </c>
      <c r="H481" s="51">
        <v>1.01</v>
      </c>
      <c r="I481" s="50">
        <v>0</v>
      </c>
      <c r="J481" s="51">
        <v>0.83</v>
      </c>
      <c r="K481" s="49">
        <f>ROUND(D481*((ROUND(E481*F481,4)+ROUND(G481*H481,4)+ROUND(I481*J481,4))),4)</f>
        <v>0</v>
      </c>
    </row>
    <row r="482" spans="1:11" ht="15" customHeight="1">
      <c r="A482" s="7"/>
      <c r="B482" s="7"/>
      <c r="C482" s="7"/>
      <c r="D482" s="7"/>
      <c r="E482" s="7"/>
      <c r="F482" s="7"/>
      <c r="G482" s="113" t="s">
        <v>573</v>
      </c>
      <c r="H482" s="113"/>
      <c r="I482" s="113"/>
      <c r="J482" s="113"/>
      <c r="K482" s="40">
        <f>SUM(K480:K481)</f>
        <v>0</v>
      </c>
    </row>
    <row r="483" spans="1:11" ht="15" customHeight="1">
      <c r="A483" s="4"/>
      <c r="B483" s="4"/>
      <c r="C483" s="4"/>
      <c r="D483" s="4"/>
      <c r="E483" s="4"/>
      <c r="F483" s="4"/>
      <c r="G483" s="126" t="s">
        <v>509</v>
      </c>
      <c r="H483" s="126"/>
      <c r="I483" s="126"/>
      <c r="J483" s="126"/>
      <c r="K483" s="40">
        <f>SUM(K471,K472,K475,K478,K482)</f>
        <v>210.71329999999998</v>
      </c>
    </row>
    <row r="484" spans="1:11" ht="15" customHeight="1">
      <c r="A484" s="4"/>
      <c r="B484" s="4"/>
      <c r="C484" s="4"/>
      <c r="D484" s="4"/>
      <c r="E484" s="4"/>
      <c r="F484" s="4"/>
      <c r="G484" s="126" t="s">
        <v>415</v>
      </c>
      <c r="H484" s="126"/>
      <c r="I484" s="126"/>
      <c r="J484" s="126"/>
      <c r="K484" s="37">
        <f>TRUNC(SUM(K483),2)</f>
        <v>210.71</v>
      </c>
    </row>
    <row r="485" spans="1:11" ht="15" customHeight="1">
      <c r="A485" s="4"/>
      <c r="B485" s="4"/>
      <c r="C485" s="4"/>
      <c r="D485" s="4"/>
      <c r="E485" s="4"/>
      <c r="F485" s="4"/>
      <c r="G485" s="126" t="s">
        <v>416</v>
      </c>
      <c r="H485" s="126"/>
      <c r="I485" s="126"/>
      <c r="J485" s="126"/>
      <c r="K485" s="37">
        <f>TRUNC(K484*(26.69/100),2)</f>
        <v>56.23</v>
      </c>
    </row>
    <row r="486" spans="1:11" ht="15" customHeight="1">
      <c r="A486" s="4"/>
      <c r="B486" s="4"/>
      <c r="C486" s="4"/>
      <c r="D486" s="4"/>
      <c r="E486" s="4"/>
      <c r="F486" s="4"/>
      <c r="G486" s="126" t="s">
        <v>417</v>
      </c>
      <c r="H486" s="126"/>
      <c r="I486" s="126"/>
      <c r="J486" s="126"/>
      <c r="K486" s="37">
        <f>K485+K484</f>
        <v>266.94</v>
      </c>
    </row>
    <row r="487" spans="1:11" ht="9.9499999999999993" customHeight="1">
      <c r="A487" s="4"/>
      <c r="B487" s="4"/>
      <c r="C487" s="4"/>
      <c r="D487" s="4"/>
      <c r="E487" s="4"/>
      <c r="F487" s="4"/>
      <c r="G487" s="118"/>
      <c r="H487" s="118"/>
      <c r="I487" s="118"/>
      <c r="J487" s="118"/>
      <c r="K487" s="118"/>
    </row>
    <row r="488" spans="1:11" ht="20.100000000000001" customHeight="1">
      <c r="A488" s="111" t="s">
        <v>691</v>
      </c>
      <c r="B488" s="111"/>
      <c r="C488" s="111"/>
      <c r="D488" s="111"/>
      <c r="E488" s="111"/>
      <c r="F488" s="111"/>
      <c r="G488" s="111"/>
      <c r="H488" s="111"/>
      <c r="I488" s="111"/>
      <c r="J488" s="111"/>
      <c r="K488" s="111"/>
    </row>
    <row r="489" spans="1:11" ht="15" customHeight="1">
      <c r="A489" s="119" t="s">
        <v>408</v>
      </c>
      <c r="B489" s="119"/>
      <c r="C489" s="119"/>
      <c r="D489" s="120" t="s">
        <v>24</v>
      </c>
      <c r="E489" s="120"/>
      <c r="F489" s="31" t="s">
        <v>25</v>
      </c>
      <c r="G489" s="120" t="s">
        <v>409</v>
      </c>
      <c r="H489" s="120"/>
      <c r="I489" s="120" t="s">
        <v>410</v>
      </c>
      <c r="J489" s="120"/>
      <c r="K489" s="31" t="s">
        <v>411</v>
      </c>
    </row>
    <row r="490" spans="1:11" ht="15" customHeight="1">
      <c r="A490" s="32" t="s">
        <v>692</v>
      </c>
      <c r="B490" s="121" t="s">
        <v>693</v>
      </c>
      <c r="C490" s="121"/>
      <c r="D490" s="122" t="s">
        <v>34</v>
      </c>
      <c r="E490" s="122"/>
      <c r="F490" s="32" t="s">
        <v>78</v>
      </c>
      <c r="G490" s="123">
        <v>1</v>
      </c>
      <c r="H490" s="123"/>
      <c r="I490" s="124">
        <v>3046.96</v>
      </c>
      <c r="J490" s="124"/>
      <c r="K490" s="35">
        <f>ROUND(ROUND(G490,8)*I490,2)</f>
        <v>3046.96</v>
      </c>
    </row>
    <row r="491" spans="1:11" ht="15" customHeight="1">
      <c r="A491" s="4"/>
      <c r="B491" s="4"/>
      <c r="C491" s="4"/>
      <c r="D491" s="4"/>
      <c r="E491" s="4"/>
      <c r="F491" s="4"/>
      <c r="G491" s="125" t="s">
        <v>414</v>
      </c>
      <c r="H491" s="125"/>
      <c r="I491" s="125"/>
      <c r="J491" s="125"/>
      <c r="K491" s="36">
        <f>SUM(K490:K490)</f>
        <v>3046.96</v>
      </c>
    </row>
    <row r="492" spans="1:11" ht="15" customHeight="1">
      <c r="A492" s="4"/>
      <c r="B492" s="4"/>
      <c r="C492" s="4"/>
      <c r="D492" s="4"/>
      <c r="E492" s="4"/>
      <c r="F492" s="4"/>
      <c r="G492" s="126" t="s">
        <v>415</v>
      </c>
      <c r="H492" s="126"/>
      <c r="I492" s="126"/>
      <c r="J492" s="126"/>
      <c r="K492" s="37">
        <f>TRUNC(SUM(K491),2)</f>
        <v>3046.96</v>
      </c>
    </row>
    <row r="493" spans="1:11" ht="15" customHeight="1">
      <c r="A493" s="4"/>
      <c r="B493" s="4"/>
      <c r="C493" s="4"/>
      <c r="D493" s="4"/>
      <c r="E493" s="4"/>
      <c r="F493" s="4"/>
      <c r="G493" s="126" t="s">
        <v>639</v>
      </c>
      <c r="H493" s="126"/>
      <c r="I493" s="126"/>
      <c r="J493" s="126"/>
      <c r="K493" s="37">
        <f>TRUNC(K492*(15/100),2)</f>
        <v>457.04</v>
      </c>
    </row>
    <row r="494" spans="1:11" ht="15" customHeight="1">
      <c r="A494" s="4"/>
      <c r="B494" s="4"/>
      <c r="C494" s="4"/>
      <c r="D494" s="4"/>
      <c r="E494" s="4"/>
      <c r="F494" s="4"/>
      <c r="G494" s="126" t="s">
        <v>417</v>
      </c>
      <c r="H494" s="126"/>
      <c r="I494" s="126"/>
      <c r="J494" s="126"/>
      <c r="K494" s="37">
        <f>K493+K492</f>
        <v>3504</v>
      </c>
    </row>
    <row r="495" spans="1:11" ht="9.9499999999999993" customHeight="1">
      <c r="A495" s="4"/>
      <c r="B495" s="4"/>
      <c r="C495" s="4"/>
      <c r="D495" s="4"/>
      <c r="E495" s="4"/>
      <c r="F495" s="4"/>
      <c r="G495" s="118"/>
      <c r="H495" s="118"/>
      <c r="I495" s="118"/>
      <c r="J495" s="118"/>
      <c r="K495" s="118"/>
    </row>
    <row r="496" spans="1:11" ht="20.100000000000001" customHeight="1">
      <c r="A496" s="111" t="s">
        <v>694</v>
      </c>
      <c r="B496" s="111"/>
      <c r="C496" s="111"/>
      <c r="D496" s="111"/>
      <c r="E496" s="111"/>
      <c r="F496" s="111"/>
      <c r="G496" s="111"/>
      <c r="H496" s="111"/>
      <c r="I496" s="111"/>
      <c r="J496" s="111"/>
      <c r="K496" s="111"/>
    </row>
    <row r="497" spans="1:11" ht="15" customHeight="1">
      <c r="A497" s="119" t="s">
        <v>695</v>
      </c>
      <c r="B497" s="119"/>
      <c r="C497" s="119"/>
      <c r="D497" s="120" t="s">
        <v>24</v>
      </c>
      <c r="E497" s="120"/>
      <c r="F497" s="31" t="s">
        <v>25</v>
      </c>
      <c r="G497" s="120" t="s">
        <v>409</v>
      </c>
      <c r="H497" s="120"/>
      <c r="I497" s="120" t="s">
        <v>410</v>
      </c>
      <c r="J497" s="120"/>
      <c r="K497" s="31" t="s">
        <v>411</v>
      </c>
    </row>
    <row r="498" spans="1:11" ht="21" customHeight="1">
      <c r="A498" s="32" t="s">
        <v>696</v>
      </c>
      <c r="B498" s="121" t="s">
        <v>697</v>
      </c>
      <c r="C498" s="121"/>
      <c r="D498" s="122" t="s">
        <v>34</v>
      </c>
      <c r="E498" s="122"/>
      <c r="F498" s="32" t="s">
        <v>78</v>
      </c>
      <c r="G498" s="123">
        <v>1</v>
      </c>
      <c r="H498" s="123"/>
      <c r="I498" s="124">
        <v>190.83</v>
      </c>
      <c r="J498" s="124"/>
      <c r="K498" s="35">
        <f>ROUND(ROUND(G498,8)*I498,2)</f>
        <v>190.83</v>
      </c>
    </row>
    <row r="499" spans="1:11" ht="15" customHeight="1">
      <c r="A499" s="4"/>
      <c r="B499" s="4"/>
      <c r="C499" s="4"/>
      <c r="D499" s="4"/>
      <c r="E499" s="4"/>
      <c r="F499" s="4"/>
      <c r="G499" s="125" t="s">
        <v>698</v>
      </c>
      <c r="H499" s="125"/>
      <c r="I499" s="125"/>
      <c r="J499" s="125"/>
      <c r="K499" s="36">
        <f>SUM(K498:K498)</f>
        <v>190.83</v>
      </c>
    </row>
    <row r="500" spans="1:11" ht="15" customHeight="1">
      <c r="A500" s="4"/>
      <c r="B500" s="4"/>
      <c r="C500" s="4"/>
      <c r="D500" s="4"/>
      <c r="E500" s="4"/>
      <c r="F500" s="4"/>
      <c r="G500" s="126" t="s">
        <v>415</v>
      </c>
      <c r="H500" s="126"/>
      <c r="I500" s="126"/>
      <c r="J500" s="126"/>
      <c r="K500" s="37">
        <f>TRUNC(SUM(K499),2)</f>
        <v>190.83</v>
      </c>
    </row>
    <row r="501" spans="1:11" ht="15" customHeight="1">
      <c r="A501" s="4"/>
      <c r="B501" s="4"/>
      <c r="C501" s="4"/>
      <c r="D501" s="4"/>
      <c r="E501" s="4"/>
      <c r="F501" s="4"/>
      <c r="G501" s="126" t="s">
        <v>639</v>
      </c>
      <c r="H501" s="126"/>
      <c r="I501" s="126"/>
      <c r="J501" s="126"/>
      <c r="K501" s="37">
        <f>TRUNC(K500*(15/100),2)</f>
        <v>28.62</v>
      </c>
    </row>
    <row r="502" spans="1:11" ht="15" customHeight="1">
      <c r="A502" s="4"/>
      <c r="B502" s="4"/>
      <c r="C502" s="4"/>
      <c r="D502" s="4"/>
      <c r="E502" s="4"/>
      <c r="F502" s="4"/>
      <c r="G502" s="126" t="s">
        <v>417</v>
      </c>
      <c r="H502" s="126"/>
      <c r="I502" s="126"/>
      <c r="J502" s="126"/>
      <c r="K502" s="37">
        <f>K501+K500</f>
        <v>219.45000000000002</v>
      </c>
    </row>
    <row r="503" spans="1:11" ht="9.9499999999999993" customHeight="1">
      <c r="A503" s="4"/>
      <c r="B503" s="4"/>
      <c r="C503" s="4"/>
      <c r="D503" s="4"/>
      <c r="E503" s="4"/>
      <c r="F503" s="4"/>
      <c r="G503" s="118"/>
      <c r="H503" s="118"/>
      <c r="I503" s="118"/>
      <c r="J503" s="118"/>
      <c r="K503" s="118"/>
    </row>
    <row r="504" spans="1:11" ht="20.100000000000001" customHeight="1">
      <c r="A504" s="111" t="s">
        <v>699</v>
      </c>
      <c r="B504" s="111"/>
      <c r="C504" s="111"/>
      <c r="D504" s="111"/>
      <c r="E504" s="111"/>
      <c r="F504" s="111"/>
      <c r="G504" s="111"/>
      <c r="H504" s="111"/>
      <c r="I504" s="111"/>
      <c r="J504" s="111"/>
      <c r="K504" s="111"/>
    </row>
    <row r="505" spans="1:11" ht="15" customHeight="1">
      <c r="A505" s="119" t="s">
        <v>408</v>
      </c>
      <c r="B505" s="119"/>
      <c r="C505" s="119"/>
      <c r="D505" s="120" t="s">
        <v>24</v>
      </c>
      <c r="E505" s="120"/>
      <c r="F505" s="31" t="s">
        <v>25</v>
      </c>
      <c r="G505" s="120" t="s">
        <v>409</v>
      </c>
      <c r="H505" s="120"/>
      <c r="I505" s="120" t="s">
        <v>410</v>
      </c>
      <c r="J505" s="120"/>
      <c r="K505" s="31" t="s">
        <v>411</v>
      </c>
    </row>
    <row r="506" spans="1:11" ht="15" customHeight="1">
      <c r="A506" s="32" t="s">
        <v>700</v>
      </c>
      <c r="B506" s="121" t="s">
        <v>701</v>
      </c>
      <c r="C506" s="121"/>
      <c r="D506" s="122" t="s">
        <v>34</v>
      </c>
      <c r="E506" s="122"/>
      <c r="F506" s="32" t="s">
        <v>78</v>
      </c>
      <c r="G506" s="123">
        <v>1</v>
      </c>
      <c r="H506" s="123"/>
      <c r="I506" s="124">
        <v>3975.01</v>
      </c>
      <c r="J506" s="124"/>
      <c r="K506" s="35">
        <f>ROUND(ROUND(G506,8)*I506,2)</f>
        <v>3975.01</v>
      </c>
    </row>
    <row r="507" spans="1:11" ht="15" customHeight="1">
      <c r="A507" s="4"/>
      <c r="B507" s="4"/>
      <c r="C507" s="4"/>
      <c r="D507" s="4"/>
      <c r="E507" s="4"/>
      <c r="F507" s="4"/>
      <c r="G507" s="125" t="s">
        <v>414</v>
      </c>
      <c r="H507" s="125"/>
      <c r="I507" s="125"/>
      <c r="J507" s="125"/>
      <c r="K507" s="36">
        <f>SUM(K506:K506)</f>
        <v>3975.01</v>
      </c>
    </row>
    <row r="508" spans="1:11" ht="15" customHeight="1">
      <c r="A508" s="4"/>
      <c r="B508" s="4"/>
      <c r="C508" s="4"/>
      <c r="D508" s="4"/>
      <c r="E508" s="4"/>
      <c r="F508" s="4"/>
      <c r="G508" s="126" t="s">
        <v>415</v>
      </c>
      <c r="H508" s="126"/>
      <c r="I508" s="126"/>
      <c r="J508" s="126"/>
      <c r="K508" s="37">
        <f>TRUNC(SUM(K507),2)</f>
        <v>3975.01</v>
      </c>
    </row>
    <row r="509" spans="1:11" ht="15" customHeight="1">
      <c r="A509" s="4"/>
      <c r="B509" s="4"/>
      <c r="C509" s="4"/>
      <c r="D509" s="4"/>
      <c r="E509" s="4"/>
      <c r="F509" s="4"/>
      <c r="G509" s="126" t="s">
        <v>639</v>
      </c>
      <c r="H509" s="126"/>
      <c r="I509" s="126"/>
      <c r="J509" s="126"/>
      <c r="K509" s="37">
        <f>TRUNC(K508*(15/100),2)</f>
        <v>596.25</v>
      </c>
    </row>
    <row r="510" spans="1:11" ht="15" customHeight="1">
      <c r="A510" s="4"/>
      <c r="B510" s="4"/>
      <c r="C510" s="4"/>
      <c r="D510" s="4"/>
      <c r="E510" s="4"/>
      <c r="F510" s="4"/>
      <c r="G510" s="126" t="s">
        <v>417</v>
      </c>
      <c r="H510" s="126"/>
      <c r="I510" s="126"/>
      <c r="J510" s="126"/>
      <c r="K510" s="37">
        <f>K509+K508</f>
        <v>4571.26</v>
      </c>
    </row>
    <row r="511" spans="1:11" ht="9.9499999999999993" customHeight="1">
      <c r="A511" s="4"/>
      <c r="B511" s="4"/>
      <c r="C511" s="4"/>
      <c r="D511" s="4"/>
      <c r="E511" s="4"/>
      <c r="F511" s="4"/>
      <c r="G511" s="118"/>
      <c r="H511" s="118"/>
      <c r="I511" s="118"/>
      <c r="J511" s="118"/>
      <c r="K511" s="118"/>
    </row>
    <row r="512" spans="1:11" ht="20.100000000000001" customHeight="1">
      <c r="A512" s="111" t="s">
        <v>702</v>
      </c>
      <c r="B512" s="111"/>
      <c r="C512" s="111"/>
      <c r="D512" s="111"/>
      <c r="E512" s="111"/>
      <c r="F512" s="111"/>
      <c r="G512" s="111"/>
      <c r="H512" s="111"/>
      <c r="I512" s="111"/>
      <c r="J512" s="111"/>
      <c r="K512" s="111"/>
    </row>
    <row r="513" spans="1:11" ht="15" customHeight="1">
      <c r="A513" s="119" t="s">
        <v>695</v>
      </c>
      <c r="B513" s="119"/>
      <c r="C513" s="119"/>
      <c r="D513" s="120" t="s">
        <v>24</v>
      </c>
      <c r="E513" s="120"/>
      <c r="F513" s="31" t="s">
        <v>25</v>
      </c>
      <c r="G513" s="120" t="s">
        <v>409</v>
      </c>
      <c r="H513" s="120"/>
      <c r="I513" s="120" t="s">
        <v>410</v>
      </c>
      <c r="J513" s="120"/>
      <c r="K513" s="31" t="s">
        <v>411</v>
      </c>
    </row>
    <row r="514" spans="1:11" ht="15" customHeight="1">
      <c r="A514" s="32" t="s">
        <v>703</v>
      </c>
      <c r="B514" s="121" t="s">
        <v>704</v>
      </c>
      <c r="C514" s="121"/>
      <c r="D514" s="122" t="s">
        <v>34</v>
      </c>
      <c r="E514" s="122"/>
      <c r="F514" s="32" t="s">
        <v>78</v>
      </c>
      <c r="G514" s="123">
        <v>1</v>
      </c>
      <c r="H514" s="123"/>
      <c r="I514" s="124">
        <v>190.83</v>
      </c>
      <c r="J514" s="124"/>
      <c r="K514" s="35">
        <f>ROUND(ROUND(G514,8)*I514,2)</f>
        <v>190.83</v>
      </c>
    </row>
    <row r="515" spans="1:11" ht="15" customHeight="1">
      <c r="A515" s="4"/>
      <c r="B515" s="4"/>
      <c r="C515" s="4"/>
      <c r="D515" s="4"/>
      <c r="E515" s="4"/>
      <c r="F515" s="4"/>
      <c r="G515" s="125" t="s">
        <v>698</v>
      </c>
      <c r="H515" s="125"/>
      <c r="I515" s="125"/>
      <c r="J515" s="125"/>
      <c r="K515" s="36">
        <f>SUM(K514:K514)</f>
        <v>190.83</v>
      </c>
    </row>
    <row r="516" spans="1:11" ht="15" customHeight="1">
      <c r="A516" s="4"/>
      <c r="B516" s="4"/>
      <c r="C516" s="4"/>
      <c r="D516" s="4"/>
      <c r="E516" s="4"/>
      <c r="F516" s="4"/>
      <c r="G516" s="126" t="s">
        <v>415</v>
      </c>
      <c r="H516" s="126"/>
      <c r="I516" s="126"/>
      <c r="J516" s="126"/>
      <c r="K516" s="37">
        <f>TRUNC(SUM(K515),2)</f>
        <v>190.83</v>
      </c>
    </row>
    <row r="517" spans="1:11" ht="15" customHeight="1">
      <c r="A517" s="4"/>
      <c r="B517" s="4"/>
      <c r="C517" s="4"/>
      <c r="D517" s="4"/>
      <c r="E517" s="4"/>
      <c r="F517" s="4"/>
      <c r="G517" s="126" t="s">
        <v>639</v>
      </c>
      <c r="H517" s="126"/>
      <c r="I517" s="126"/>
      <c r="J517" s="126"/>
      <c r="K517" s="37">
        <f>TRUNC(K516*(15/100),2)</f>
        <v>28.62</v>
      </c>
    </row>
    <row r="518" spans="1:11" ht="15" customHeight="1">
      <c r="A518" s="4"/>
      <c r="B518" s="4"/>
      <c r="C518" s="4"/>
      <c r="D518" s="4"/>
      <c r="E518" s="4"/>
      <c r="F518" s="4"/>
      <c r="G518" s="126" t="s">
        <v>417</v>
      </c>
      <c r="H518" s="126"/>
      <c r="I518" s="126"/>
      <c r="J518" s="126"/>
      <c r="K518" s="37">
        <f>K517+K516</f>
        <v>219.45000000000002</v>
      </c>
    </row>
    <row r="519" spans="1:11" ht="9.9499999999999993" customHeight="1">
      <c r="A519" s="4"/>
      <c r="B519" s="4"/>
      <c r="C519" s="4"/>
      <c r="D519" s="4"/>
      <c r="E519" s="4"/>
      <c r="F519" s="4"/>
      <c r="G519" s="118"/>
      <c r="H519" s="118"/>
      <c r="I519" s="118"/>
      <c r="J519" s="118"/>
      <c r="K519" s="118"/>
    </row>
    <row r="520" spans="1:11" ht="20.100000000000001" customHeight="1">
      <c r="A520" s="111" t="s">
        <v>705</v>
      </c>
      <c r="B520" s="111"/>
      <c r="C520" s="111"/>
      <c r="D520" s="111"/>
      <c r="E520" s="111"/>
      <c r="F520" s="111"/>
      <c r="G520" s="111"/>
      <c r="H520" s="111"/>
      <c r="I520" s="111"/>
      <c r="J520" s="111"/>
      <c r="K520" s="111"/>
    </row>
    <row r="521" spans="1:11" ht="15" customHeight="1">
      <c r="A521" s="119" t="s">
        <v>408</v>
      </c>
      <c r="B521" s="119"/>
      <c r="C521" s="119"/>
      <c r="D521" s="120" t="s">
        <v>24</v>
      </c>
      <c r="E521" s="120"/>
      <c r="F521" s="31" t="s">
        <v>25</v>
      </c>
      <c r="G521" s="120" t="s">
        <v>409</v>
      </c>
      <c r="H521" s="120"/>
      <c r="I521" s="120" t="s">
        <v>410</v>
      </c>
      <c r="J521" s="120"/>
      <c r="K521" s="31" t="s">
        <v>411</v>
      </c>
    </row>
    <row r="522" spans="1:11" ht="15" customHeight="1">
      <c r="A522" s="32" t="s">
        <v>706</v>
      </c>
      <c r="B522" s="121" t="s">
        <v>707</v>
      </c>
      <c r="C522" s="121"/>
      <c r="D522" s="122" t="s">
        <v>34</v>
      </c>
      <c r="E522" s="122"/>
      <c r="F522" s="32" t="s">
        <v>78</v>
      </c>
      <c r="G522" s="123">
        <v>1</v>
      </c>
      <c r="H522" s="123"/>
      <c r="I522" s="124">
        <v>4575.88</v>
      </c>
      <c r="J522" s="124"/>
      <c r="K522" s="35">
        <f>ROUND(ROUND(G522,8)*I522,2)</f>
        <v>4575.88</v>
      </c>
    </row>
    <row r="523" spans="1:11" ht="15" customHeight="1">
      <c r="A523" s="4"/>
      <c r="B523" s="4"/>
      <c r="C523" s="4"/>
      <c r="D523" s="4"/>
      <c r="E523" s="4"/>
      <c r="F523" s="4"/>
      <c r="G523" s="125" t="s">
        <v>414</v>
      </c>
      <c r="H523" s="125"/>
      <c r="I523" s="125"/>
      <c r="J523" s="125"/>
      <c r="K523" s="36">
        <f>SUM(K522:K522)</f>
        <v>4575.88</v>
      </c>
    </row>
    <row r="524" spans="1:11" ht="15" customHeight="1">
      <c r="A524" s="4"/>
      <c r="B524" s="4"/>
      <c r="C524" s="4"/>
      <c r="D524" s="4"/>
      <c r="E524" s="4"/>
      <c r="F524" s="4"/>
      <c r="G524" s="126" t="s">
        <v>415</v>
      </c>
      <c r="H524" s="126"/>
      <c r="I524" s="126"/>
      <c r="J524" s="126"/>
      <c r="K524" s="37">
        <f>TRUNC(SUM(K523),2)</f>
        <v>4575.88</v>
      </c>
    </row>
    <row r="525" spans="1:11" ht="15" customHeight="1">
      <c r="A525" s="4"/>
      <c r="B525" s="4"/>
      <c r="C525" s="4"/>
      <c r="D525" s="4"/>
      <c r="E525" s="4"/>
      <c r="F525" s="4"/>
      <c r="G525" s="126" t="s">
        <v>639</v>
      </c>
      <c r="H525" s="126"/>
      <c r="I525" s="126"/>
      <c r="J525" s="126"/>
      <c r="K525" s="37">
        <f>TRUNC(K524*(15/100),2)</f>
        <v>686.38</v>
      </c>
    </row>
    <row r="526" spans="1:11" ht="15" customHeight="1">
      <c r="A526" s="4"/>
      <c r="B526" s="4"/>
      <c r="C526" s="4"/>
      <c r="D526" s="4"/>
      <c r="E526" s="4"/>
      <c r="F526" s="4"/>
      <c r="G526" s="126" t="s">
        <v>417</v>
      </c>
      <c r="H526" s="126"/>
      <c r="I526" s="126"/>
      <c r="J526" s="126"/>
      <c r="K526" s="37">
        <f>K525+K524</f>
        <v>5262.26</v>
      </c>
    </row>
    <row r="527" spans="1:11" ht="9.9499999999999993" customHeight="1">
      <c r="A527" s="4"/>
      <c r="B527" s="4"/>
      <c r="C527" s="4"/>
      <c r="D527" s="4"/>
      <c r="E527" s="4"/>
      <c r="F527" s="4"/>
      <c r="G527" s="118"/>
      <c r="H527" s="118"/>
      <c r="I527" s="118"/>
      <c r="J527" s="118"/>
      <c r="K527" s="118"/>
    </row>
    <row r="528" spans="1:11" ht="20.100000000000001" customHeight="1">
      <c r="A528" s="111" t="s">
        <v>708</v>
      </c>
      <c r="B528" s="111"/>
      <c r="C528" s="111"/>
      <c r="D528" s="111"/>
      <c r="E528" s="111"/>
      <c r="F528" s="111"/>
      <c r="G528" s="111"/>
      <c r="H528" s="111"/>
      <c r="I528" s="111"/>
      <c r="J528" s="111"/>
      <c r="K528" s="111"/>
    </row>
    <row r="529" spans="1:11" ht="15" customHeight="1">
      <c r="A529" s="119" t="s">
        <v>695</v>
      </c>
      <c r="B529" s="119"/>
      <c r="C529" s="119"/>
      <c r="D529" s="120" t="s">
        <v>24</v>
      </c>
      <c r="E529" s="120"/>
      <c r="F529" s="31" t="s">
        <v>25</v>
      </c>
      <c r="G529" s="120" t="s">
        <v>409</v>
      </c>
      <c r="H529" s="120"/>
      <c r="I529" s="120" t="s">
        <v>410</v>
      </c>
      <c r="J529" s="120"/>
      <c r="K529" s="31" t="s">
        <v>411</v>
      </c>
    </row>
    <row r="530" spans="1:11" ht="15" customHeight="1">
      <c r="A530" s="32" t="s">
        <v>709</v>
      </c>
      <c r="B530" s="121" t="s">
        <v>710</v>
      </c>
      <c r="C530" s="121"/>
      <c r="D530" s="122" t="s">
        <v>34</v>
      </c>
      <c r="E530" s="122"/>
      <c r="F530" s="32" t="s">
        <v>78</v>
      </c>
      <c r="G530" s="123">
        <v>1</v>
      </c>
      <c r="H530" s="123"/>
      <c r="I530" s="124">
        <v>238.48</v>
      </c>
      <c r="J530" s="124"/>
      <c r="K530" s="35">
        <f>ROUND(ROUND(G530,8)*I530,2)</f>
        <v>238.48</v>
      </c>
    </row>
    <row r="531" spans="1:11" ht="15" customHeight="1">
      <c r="A531" s="4"/>
      <c r="B531" s="4"/>
      <c r="C531" s="4"/>
      <c r="D531" s="4"/>
      <c r="E531" s="4"/>
      <c r="F531" s="4"/>
      <c r="G531" s="125" t="s">
        <v>698</v>
      </c>
      <c r="H531" s="125"/>
      <c r="I531" s="125"/>
      <c r="J531" s="125"/>
      <c r="K531" s="36">
        <f>SUM(K530:K530)</f>
        <v>238.48</v>
      </c>
    </row>
    <row r="532" spans="1:11" ht="15" customHeight="1">
      <c r="A532" s="4"/>
      <c r="B532" s="4"/>
      <c r="C532" s="4"/>
      <c r="D532" s="4"/>
      <c r="E532" s="4"/>
      <c r="F532" s="4"/>
      <c r="G532" s="126" t="s">
        <v>415</v>
      </c>
      <c r="H532" s="126"/>
      <c r="I532" s="126"/>
      <c r="J532" s="126"/>
      <c r="K532" s="37">
        <f>TRUNC(SUM(K531),2)</f>
        <v>238.48</v>
      </c>
    </row>
    <row r="533" spans="1:11" ht="15" customHeight="1">
      <c r="A533" s="4"/>
      <c r="B533" s="4"/>
      <c r="C533" s="4"/>
      <c r="D533" s="4"/>
      <c r="E533" s="4"/>
      <c r="F533" s="4"/>
      <c r="G533" s="126" t="s">
        <v>639</v>
      </c>
      <c r="H533" s="126"/>
      <c r="I533" s="126"/>
      <c r="J533" s="126"/>
      <c r="K533" s="37">
        <f>TRUNC(K532*(15/100),2)</f>
        <v>35.770000000000003</v>
      </c>
    </row>
    <row r="534" spans="1:11" ht="15" customHeight="1">
      <c r="A534" s="4"/>
      <c r="B534" s="4"/>
      <c r="C534" s="4"/>
      <c r="D534" s="4"/>
      <c r="E534" s="4"/>
      <c r="F534" s="4"/>
      <c r="G534" s="126" t="s">
        <v>417</v>
      </c>
      <c r="H534" s="126"/>
      <c r="I534" s="126"/>
      <c r="J534" s="126"/>
      <c r="K534" s="37">
        <f>K533+K532</f>
        <v>274.25</v>
      </c>
    </row>
    <row r="535" spans="1:11" ht="9.9499999999999993" customHeight="1">
      <c r="A535" s="4"/>
      <c r="B535" s="4"/>
      <c r="C535" s="4"/>
      <c r="D535" s="4"/>
      <c r="E535" s="4"/>
      <c r="F535" s="4"/>
      <c r="G535" s="118"/>
      <c r="H535" s="118"/>
      <c r="I535" s="118"/>
      <c r="J535" s="118"/>
      <c r="K535" s="118"/>
    </row>
    <row r="536" spans="1:11" ht="20.100000000000001" customHeight="1">
      <c r="A536" s="111" t="s">
        <v>711</v>
      </c>
      <c r="B536" s="111"/>
      <c r="C536" s="111"/>
      <c r="D536" s="111"/>
      <c r="E536" s="111"/>
      <c r="F536" s="111"/>
      <c r="G536" s="111"/>
      <c r="H536" s="111"/>
      <c r="I536" s="111"/>
      <c r="J536" s="111"/>
      <c r="K536" s="111"/>
    </row>
    <row r="537" spans="1:11" ht="20.100000000000001" customHeight="1">
      <c r="A537" s="127" t="s">
        <v>491</v>
      </c>
      <c r="B537" s="127"/>
      <c r="C537" s="127"/>
      <c r="D537" s="127"/>
      <c r="E537" s="127"/>
      <c r="F537" s="8" t="s">
        <v>25</v>
      </c>
      <c r="G537" s="110" t="s">
        <v>492</v>
      </c>
      <c r="H537" s="110"/>
      <c r="I537" s="110" t="s">
        <v>410</v>
      </c>
      <c r="J537" s="110"/>
      <c r="K537" s="8" t="s">
        <v>493</v>
      </c>
    </row>
    <row r="538" spans="1:11" ht="15.95" customHeight="1">
      <c r="A538" s="38" t="s">
        <v>712</v>
      </c>
      <c r="B538" s="128" t="s">
        <v>713</v>
      </c>
      <c r="C538" s="128"/>
      <c r="D538" s="128"/>
      <c r="E538" s="128"/>
      <c r="F538" s="38" t="s">
        <v>497</v>
      </c>
      <c r="G538" s="129">
        <v>1E-4</v>
      </c>
      <c r="H538" s="129"/>
      <c r="I538" s="130">
        <v>506.81</v>
      </c>
      <c r="J538" s="130"/>
      <c r="K538" s="40">
        <f>ROUND(ROUND(G538,5)*I538,4)</f>
        <v>5.0700000000000002E-2</v>
      </c>
    </row>
    <row r="539" spans="1:11" ht="15.95" customHeight="1">
      <c r="A539" s="38" t="s">
        <v>714</v>
      </c>
      <c r="B539" s="128" t="s">
        <v>715</v>
      </c>
      <c r="C539" s="128"/>
      <c r="D539" s="128"/>
      <c r="E539" s="128"/>
      <c r="F539" s="38" t="s">
        <v>497</v>
      </c>
      <c r="G539" s="129">
        <v>4.2000000000000003E-2</v>
      </c>
      <c r="H539" s="129"/>
      <c r="I539" s="130">
        <v>476.5</v>
      </c>
      <c r="J539" s="130"/>
      <c r="K539" s="40">
        <f>ROUND(ROUND(G539,5)*I539,4)</f>
        <v>20.013000000000002</v>
      </c>
    </row>
    <row r="540" spans="1:11" ht="15" customHeight="1">
      <c r="A540" s="38" t="s">
        <v>716</v>
      </c>
      <c r="B540" s="128" t="s">
        <v>717</v>
      </c>
      <c r="C540" s="128"/>
      <c r="D540" s="128"/>
      <c r="E540" s="128"/>
      <c r="F540" s="38" t="s">
        <v>497</v>
      </c>
      <c r="G540" s="129">
        <v>0.03</v>
      </c>
      <c r="H540" s="129"/>
      <c r="I540" s="130">
        <v>45.91</v>
      </c>
      <c r="J540" s="130"/>
      <c r="K540" s="40">
        <f>ROUND(ROUND(G540,5)*I540,4)</f>
        <v>1.3773</v>
      </c>
    </row>
    <row r="541" spans="1:11" ht="15.95" customHeight="1">
      <c r="A541" s="38" t="s">
        <v>718</v>
      </c>
      <c r="B541" s="128" t="s">
        <v>719</v>
      </c>
      <c r="C541" s="128"/>
      <c r="D541" s="128"/>
      <c r="E541" s="128"/>
      <c r="F541" s="38" t="s">
        <v>438</v>
      </c>
      <c r="G541" s="129">
        <v>0.5615</v>
      </c>
      <c r="H541" s="129"/>
      <c r="I541" s="130">
        <v>82.95</v>
      </c>
      <c r="J541" s="130"/>
      <c r="K541" s="40">
        <f>ROUND(ROUND(G541,5)*I541,4)</f>
        <v>46.5764</v>
      </c>
    </row>
    <row r="542" spans="1:11" ht="15" customHeight="1">
      <c r="A542" s="7"/>
      <c r="B542" s="7"/>
      <c r="C542" s="7"/>
      <c r="D542" s="7"/>
      <c r="E542" s="7"/>
      <c r="F542" s="7"/>
      <c r="G542" s="113" t="s">
        <v>508</v>
      </c>
      <c r="H542" s="113"/>
      <c r="I542" s="113"/>
      <c r="J542" s="113"/>
      <c r="K542" s="41">
        <f>SUM(K538:K541)</f>
        <v>68.017400000000009</v>
      </c>
    </row>
    <row r="543" spans="1:11" ht="15" customHeight="1">
      <c r="A543" s="4"/>
      <c r="B543" s="4"/>
      <c r="C543" s="4"/>
      <c r="D543" s="4"/>
      <c r="E543" s="4"/>
      <c r="F543" s="4"/>
      <c r="G543" s="126" t="s">
        <v>509</v>
      </c>
      <c r="H543" s="126"/>
      <c r="I543" s="126"/>
      <c r="J543" s="126"/>
      <c r="K543" s="40">
        <f>SUM(K542)</f>
        <v>68.017400000000009</v>
      </c>
    </row>
    <row r="544" spans="1:11" ht="15" customHeight="1">
      <c r="A544" s="4"/>
      <c r="B544" s="4"/>
      <c r="C544" s="4"/>
      <c r="D544" s="4"/>
      <c r="E544" s="4"/>
      <c r="F544" s="4"/>
      <c r="G544" s="126" t="s">
        <v>415</v>
      </c>
      <c r="H544" s="126"/>
      <c r="I544" s="126"/>
      <c r="J544" s="126"/>
      <c r="K544" s="37">
        <f>TRUNC(SUM(K543),2)</f>
        <v>68.010000000000005</v>
      </c>
    </row>
    <row r="545" spans="1:11" ht="15" customHeight="1">
      <c r="A545" s="4"/>
      <c r="B545" s="4"/>
      <c r="C545" s="4"/>
      <c r="D545" s="4"/>
      <c r="E545" s="4"/>
      <c r="F545" s="4"/>
      <c r="G545" s="126" t="s">
        <v>416</v>
      </c>
      <c r="H545" s="126"/>
      <c r="I545" s="126"/>
      <c r="J545" s="126"/>
      <c r="K545" s="37">
        <f>TRUNC(K544*(26.69/100),2)</f>
        <v>18.149999999999999</v>
      </c>
    </row>
    <row r="546" spans="1:11" ht="15" customHeight="1">
      <c r="A546" s="4"/>
      <c r="B546" s="4"/>
      <c r="C546" s="4"/>
      <c r="D546" s="4"/>
      <c r="E546" s="4"/>
      <c r="F546" s="4"/>
      <c r="G546" s="126" t="s">
        <v>417</v>
      </c>
      <c r="H546" s="126"/>
      <c r="I546" s="126"/>
      <c r="J546" s="126"/>
      <c r="K546" s="37">
        <f>K545+K544</f>
        <v>86.16</v>
      </c>
    </row>
    <row r="547" spans="1:11" ht="9.9499999999999993" customHeight="1">
      <c r="A547" s="4"/>
      <c r="B547" s="4"/>
      <c r="C547" s="4"/>
      <c r="D547" s="4"/>
      <c r="E547" s="4"/>
      <c r="F547" s="4"/>
      <c r="G547" s="118"/>
      <c r="H547" s="118"/>
      <c r="I547" s="118"/>
      <c r="J547" s="118"/>
      <c r="K547" s="118"/>
    </row>
    <row r="548" spans="1:11" ht="20.100000000000001" customHeight="1">
      <c r="A548" s="111" t="s">
        <v>720</v>
      </c>
      <c r="B548" s="111"/>
      <c r="C548" s="111"/>
      <c r="D548" s="111"/>
      <c r="E548" s="111"/>
      <c r="F548" s="111"/>
      <c r="G548" s="111"/>
      <c r="H548" s="111"/>
      <c r="I548" s="111"/>
      <c r="J548" s="111"/>
      <c r="K548" s="111"/>
    </row>
    <row r="549" spans="1:11" ht="12.95" customHeight="1">
      <c r="A549" s="131" t="s">
        <v>519</v>
      </c>
      <c r="B549" s="131"/>
      <c r="C549" s="131"/>
      <c r="D549" s="132" t="s">
        <v>520</v>
      </c>
      <c r="E549" s="110" t="s">
        <v>521</v>
      </c>
      <c r="F549" s="110"/>
      <c r="G549" s="110" t="s">
        <v>522</v>
      </c>
      <c r="H549" s="110"/>
      <c r="I549" s="110"/>
      <c r="J549" s="110"/>
      <c r="K549" s="110" t="s">
        <v>523</v>
      </c>
    </row>
    <row r="550" spans="1:11" ht="12" customHeight="1">
      <c r="A550" s="131"/>
      <c r="B550" s="131"/>
      <c r="C550" s="131"/>
      <c r="D550" s="132"/>
      <c r="E550" s="31" t="s">
        <v>524</v>
      </c>
      <c r="F550" s="31" t="s">
        <v>525</v>
      </c>
      <c r="G550" s="120" t="s">
        <v>524</v>
      </c>
      <c r="H550" s="120"/>
      <c r="I550" s="120" t="s">
        <v>525</v>
      </c>
      <c r="J550" s="120"/>
      <c r="K550" s="110"/>
    </row>
    <row r="551" spans="1:11" ht="15" customHeight="1">
      <c r="A551" s="38" t="s">
        <v>721</v>
      </c>
      <c r="B551" s="128" t="s">
        <v>722</v>
      </c>
      <c r="C551" s="128"/>
      <c r="D551" s="42">
        <v>1</v>
      </c>
      <c r="E551" s="43">
        <v>0.3</v>
      </c>
      <c r="F551" s="43">
        <v>0.7</v>
      </c>
      <c r="G551" s="130">
        <v>171.9872</v>
      </c>
      <c r="H551" s="130"/>
      <c r="I551" s="130">
        <v>67.663200000000003</v>
      </c>
      <c r="J551" s="130"/>
      <c r="K551" s="40">
        <f>ROUND(D551*(ROUND(E551*G551,4)+ROUND(F551*I551,4)),4)</f>
        <v>98.960400000000007</v>
      </c>
    </row>
    <row r="552" spans="1:11" ht="15" customHeight="1">
      <c r="A552" s="7"/>
      <c r="B552" s="7"/>
      <c r="C552" s="7"/>
      <c r="D552" s="7"/>
      <c r="E552" s="7"/>
      <c r="F552" s="7"/>
      <c r="G552" s="113" t="s">
        <v>530</v>
      </c>
      <c r="H552" s="113"/>
      <c r="I552" s="113"/>
      <c r="J552" s="113"/>
      <c r="K552" s="41">
        <f>SUM(K550:K551)</f>
        <v>98.960400000000007</v>
      </c>
    </row>
    <row r="553" spans="1:11" ht="20.100000000000001" customHeight="1">
      <c r="A553" s="127" t="s">
        <v>531</v>
      </c>
      <c r="B553" s="127"/>
      <c r="C553" s="127"/>
      <c r="D553" s="127"/>
      <c r="E553" s="127"/>
      <c r="F553" s="8" t="s">
        <v>25</v>
      </c>
      <c r="G553" s="110" t="s">
        <v>492</v>
      </c>
      <c r="H553" s="110"/>
      <c r="I553" s="110" t="s">
        <v>532</v>
      </c>
      <c r="J553" s="110"/>
      <c r="K553" s="8" t="s">
        <v>523</v>
      </c>
    </row>
    <row r="554" spans="1:11" ht="15" customHeight="1">
      <c r="A554" s="38" t="s">
        <v>433</v>
      </c>
      <c r="B554" s="133" t="s">
        <v>434</v>
      </c>
      <c r="C554" s="133"/>
      <c r="D554" s="133"/>
      <c r="E554" s="133"/>
      <c r="F554" s="38" t="s">
        <v>281</v>
      </c>
      <c r="G554" s="134">
        <v>10</v>
      </c>
      <c r="H554" s="134"/>
      <c r="I554" s="135">
        <v>22.566700000000001</v>
      </c>
      <c r="J554" s="135"/>
      <c r="K554" s="44">
        <f>ROUND(ROUND(G554,5)*I554,4)</f>
        <v>225.667</v>
      </c>
    </row>
    <row r="555" spans="1:11" ht="15" customHeight="1">
      <c r="A555" s="7"/>
      <c r="B555" s="7"/>
      <c r="C555" s="7"/>
      <c r="D555" s="7"/>
      <c r="E555" s="7"/>
      <c r="F555" s="7"/>
      <c r="G555" s="113" t="s">
        <v>537</v>
      </c>
      <c r="H555" s="113"/>
      <c r="I555" s="113"/>
      <c r="J555" s="113"/>
      <c r="K555" s="45">
        <f>SUM(K554:K554)</f>
        <v>225.667</v>
      </c>
    </row>
    <row r="556" spans="1:11" ht="15" customHeight="1">
      <c r="A556" s="4"/>
      <c r="B556" s="4"/>
      <c r="C556" s="4"/>
      <c r="D556" s="4"/>
      <c r="E556" s="4"/>
      <c r="F556" s="4"/>
      <c r="G556" s="126" t="s">
        <v>538</v>
      </c>
      <c r="H556" s="126"/>
      <c r="I556" s="126"/>
      <c r="J556" s="126"/>
      <c r="K556" s="40">
        <f>SUM(K552,K555)</f>
        <v>324.62740000000002</v>
      </c>
    </row>
    <row r="557" spans="1:11" ht="15" customHeight="1">
      <c r="A557" s="4"/>
      <c r="B557" s="4"/>
      <c r="C557" s="4"/>
      <c r="D557" s="4"/>
      <c r="E557" s="4"/>
      <c r="F557" s="4"/>
      <c r="G557" s="126" t="s">
        <v>539</v>
      </c>
      <c r="H557" s="126"/>
      <c r="I557" s="126"/>
      <c r="J557" s="126"/>
      <c r="K557" s="39">
        <v>100</v>
      </c>
    </row>
    <row r="558" spans="1:11" ht="15" customHeight="1">
      <c r="A558" s="4"/>
      <c r="B558" s="4"/>
      <c r="C558" s="4"/>
      <c r="D558" s="4"/>
      <c r="E558" s="4"/>
      <c r="F558" s="4"/>
      <c r="G558" s="126" t="s">
        <v>540</v>
      </c>
      <c r="H558" s="126"/>
      <c r="I558" s="126"/>
      <c r="J558" s="126"/>
      <c r="K558" s="40">
        <f>ROUND(K556/K557,4)</f>
        <v>3.2463000000000002</v>
      </c>
    </row>
    <row r="559" spans="1:11" ht="15" customHeight="1">
      <c r="A559" s="4"/>
      <c r="B559" s="4"/>
      <c r="C559" s="4"/>
      <c r="D559" s="4"/>
      <c r="E559" s="4"/>
      <c r="F559" s="4"/>
      <c r="G559" s="126" t="s">
        <v>723</v>
      </c>
      <c r="H559" s="126"/>
      <c r="I559" s="126"/>
      <c r="J559" s="126"/>
      <c r="K559" s="40">
        <f>ROUND((((D551*I551)+K555)/K557)*0.01511,4)</f>
        <v>4.4299999999999999E-2</v>
      </c>
    </row>
    <row r="560" spans="1:11" ht="20.100000000000001" customHeight="1">
      <c r="A560" s="127" t="s">
        <v>541</v>
      </c>
      <c r="B560" s="127"/>
      <c r="C560" s="127"/>
      <c r="D560" s="127"/>
      <c r="E560" s="127"/>
      <c r="F560" s="8" t="s">
        <v>25</v>
      </c>
      <c r="G560" s="110" t="s">
        <v>492</v>
      </c>
      <c r="H560" s="110"/>
      <c r="I560" s="110" t="s">
        <v>542</v>
      </c>
      <c r="J560" s="110"/>
      <c r="K560" s="8" t="s">
        <v>493</v>
      </c>
    </row>
    <row r="561" spans="1:11" ht="15" customHeight="1">
      <c r="A561" s="38" t="s">
        <v>724</v>
      </c>
      <c r="B561" s="128" t="s">
        <v>725</v>
      </c>
      <c r="C561" s="128"/>
      <c r="D561" s="128"/>
      <c r="E561" s="128"/>
      <c r="F561" s="38" t="s">
        <v>426</v>
      </c>
      <c r="G561" s="134">
        <v>0.2</v>
      </c>
      <c r="H561" s="134"/>
      <c r="I561" s="130">
        <v>0.8</v>
      </c>
      <c r="J561" s="130"/>
      <c r="K561" s="40">
        <f>ROUND(ROUND(G561,5)*I561,4)</f>
        <v>0.16</v>
      </c>
    </row>
    <row r="562" spans="1:11" ht="15" customHeight="1">
      <c r="A562" s="38" t="s">
        <v>726</v>
      </c>
      <c r="B562" s="128" t="s">
        <v>727</v>
      </c>
      <c r="C562" s="128"/>
      <c r="D562" s="128"/>
      <c r="E562" s="128"/>
      <c r="F562" s="38" t="s">
        <v>549</v>
      </c>
      <c r="G562" s="134">
        <v>3.8E-3</v>
      </c>
      <c r="H562" s="134"/>
      <c r="I562" s="130">
        <v>5.2500999999999998</v>
      </c>
      <c r="J562" s="130"/>
      <c r="K562" s="40">
        <f>ROUND(ROUND(G562,5)*I562,4)</f>
        <v>0.02</v>
      </c>
    </row>
    <row r="563" spans="1:11" ht="15" customHeight="1">
      <c r="A563" s="7"/>
      <c r="B563" s="7"/>
      <c r="C563" s="7"/>
      <c r="D563" s="7"/>
      <c r="E563" s="7"/>
      <c r="F563" s="7"/>
      <c r="G563" s="113" t="s">
        <v>554</v>
      </c>
      <c r="H563" s="113"/>
      <c r="I563" s="113"/>
      <c r="J563" s="113"/>
      <c r="K563" s="41">
        <f>SUM(K561:K562)</f>
        <v>0.18</v>
      </c>
    </row>
    <row r="564" spans="1:11" ht="15" customHeight="1">
      <c r="A564" s="127" t="s">
        <v>555</v>
      </c>
      <c r="B564" s="127"/>
      <c r="C564" s="127"/>
      <c r="D564" s="31" t="s">
        <v>249</v>
      </c>
      <c r="E564" s="120" t="s">
        <v>556</v>
      </c>
      <c r="F564" s="120"/>
      <c r="G564" s="120" t="s">
        <v>492</v>
      </c>
      <c r="H564" s="120"/>
      <c r="I564" s="120" t="s">
        <v>410</v>
      </c>
      <c r="J564" s="120"/>
      <c r="K564" s="31" t="s">
        <v>493</v>
      </c>
    </row>
    <row r="565" spans="1:11" ht="20.100000000000001" customHeight="1">
      <c r="A565" s="46" t="s">
        <v>724</v>
      </c>
      <c r="B565" s="136" t="s">
        <v>728</v>
      </c>
      <c r="C565" s="136"/>
      <c r="D565" s="46" t="s">
        <v>558</v>
      </c>
      <c r="E565" s="137" t="s">
        <v>729</v>
      </c>
      <c r="F565" s="137"/>
      <c r="G565" s="138">
        <v>2.0000000000000001E-4</v>
      </c>
      <c r="H565" s="138"/>
      <c r="I565" s="139">
        <v>34.21</v>
      </c>
      <c r="J565" s="139"/>
      <c r="K565" s="49">
        <f>ROUND(ROUND(G565,5)*I565,4)</f>
        <v>6.7999999999999996E-3</v>
      </c>
    </row>
    <row r="566" spans="1:11" ht="15" customHeight="1">
      <c r="A566" s="7"/>
      <c r="B566" s="7"/>
      <c r="C566" s="7"/>
      <c r="D566" s="7"/>
      <c r="E566" s="7"/>
      <c r="F566" s="7"/>
      <c r="G566" s="113" t="s">
        <v>566</v>
      </c>
      <c r="H566" s="113"/>
      <c r="I566" s="113"/>
      <c r="J566" s="113"/>
      <c r="K566" s="40">
        <f>SUM(K565:K565)</f>
        <v>6.7999999999999996E-3</v>
      </c>
    </row>
    <row r="567" spans="1:11" ht="12.95" customHeight="1">
      <c r="A567" s="127" t="s">
        <v>567</v>
      </c>
      <c r="B567" s="127"/>
      <c r="C567" s="120" t="s">
        <v>568</v>
      </c>
      <c r="D567" s="120" t="s">
        <v>26</v>
      </c>
      <c r="E567" s="120" t="s">
        <v>569</v>
      </c>
      <c r="F567" s="120"/>
      <c r="G567" s="120" t="s">
        <v>570</v>
      </c>
      <c r="H567" s="120"/>
      <c r="I567" s="120" t="s">
        <v>331</v>
      </c>
      <c r="J567" s="120"/>
      <c r="K567" s="120" t="s">
        <v>493</v>
      </c>
    </row>
    <row r="568" spans="1:11" ht="12" customHeight="1">
      <c r="A568" s="127"/>
      <c r="B568" s="127"/>
      <c r="C568" s="120"/>
      <c r="D568" s="120"/>
      <c r="E568" s="31" t="s">
        <v>272</v>
      </c>
      <c r="F568" s="31" t="s">
        <v>571</v>
      </c>
      <c r="G568" s="31" t="s">
        <v>272</v>
      </c>
      <c r="H568" s="31" t="s">
        <v>571</v>
      </c>
      <c r="I568" s="31" t="s">
        <v>272</v>
      </c>
      <c r="J568" s="31" t="s">
        <v>571</v>
      </c>
      <c r="K568" s="120"/>
    </row>
    <row r="569" spans="1:11" ht="20.100000000000001" customHeight="1">
      <c r="A569" s="46" t="s">
        <v>724</v>
      </c>
      <c r="B569" s="47" t="s">
        <v>728</v>
      </c>
      <c r="C569" s="46" t="s">
        <v>572</v>
      </c>
      <c r="D569" s="48">
        <v>2.0000000000000001E-4</v>
      </c>
      <c r="E569" s="50">
        <v>0</v>
      </c>
      <c r="F569" s="51">
        <v>2.0699999999999998</v>
      </c>
      <c r="G569" s="50">
        <v>0</v>
      </c>
      <c r="H569" s="51">
        <v>1.66</v>
      </c>
      <c r="I569" s="50">
        <v>0</v>
      </c>
      <c r="J569" s="51">
        <v>1.37</v>
      </c>
      <c r="K569" s="49">
        <f>ROUND(D569*((ROUND(E569*F569,4)+ROUND(G569*H569,4)+ROUND(I569*J569,4))),4)</f>
        <v>0</v>
      </c>
    </row>
    <row r="570" spans="1:11" ht="15" customHeight="1">
      <c r="A570" s="7"/>
      <c r="B570" s="7"/>
      <c r="C570" s="7"/>
      <c r="D570" s="7"/>
      <c r="E570" s="7"/>
      <c r="F570" s="7"/>
      <c r="G570" s="113" t="s">
        <v>573</v>
      </c>
      <c r="H570" s="113"/>
      <c r="I570" s="113"/>
      <c r="J570" s="113"/>
      <c r="K570" s="40">
        <f>SUM(K568:K569)</f>
        <v>0</v>
      </c>
    </row>
    <row r="571" spans="1:11" ht="15" customHeight="1">
      <c r="A571" s="4"/>
      <c r="B571" s="4"/>
      <c r="C571" s="4"/>
      <c r="D571" s="4"/>
      <c r="E571" s="4"/>
      <c r="F571" s="4"/>
      <c r="G571" s="126" t="s">
        <v>509</v>
      </c>
      <c r="H571" s="126"/>
      <c r="I571" s="126"/>
      <c r="J571" s="126"/>
      <c r="K571" s="40">
        <f>SUM(K558,K559,K563,K566,K570)</f>
        <v>3.4774000000000003</v>
      </c>
    </row>
    <row r="572" spans="1:11" ht="15" customHeight="1">
      <c r="A572" s="4"/>
      <c r="B572" s="4"/>
      <c r="C572" s="4"/>
      <c r="D572" s="4"/>
      <c r="E572" s="4"/>
      <c r="F572" s="4"/>
      <c r="G572" s="126" t="s">
        <v>415</v>
      </c>
      <c r="H572" s="126"/>
      <c r="I572" s="126"/>
      <c r="J572" s="126"/>
      <c r="K572" s="37">
        <f>TRUNC(SUM(K571),2)</f>
        <v>3.47</v>
      </c>
    </row>
    <row r="573" spans="1:11" ht="15" customHeight="1">
      <c r="A573" s="4"/>
      <c r="B573" s="4"/>
      <c r="C573" s="4"/>
      <c r="D573" s="4"/>
      <c r="E573" s="4"/>
      <c r="F573" s="4"/>
      <c r="G573" s="126" t="s">
        <v>416</v>
      </c>
      <c r="H573" s="126"/>
      <c r="I573" s="126"/>
      <c r="J573" s="126"/>
      <c r="K573" s="37">
        <f>TRUNC(K572*(26.69/100),2)</f>
        <v>0.92</v>
      </c>
    </row>
    <row r="574" spans="1:11" ht="15" customHeight="1">
      <c r="A574" s="4"/>
      <c r="B574" s="4"/>
      <c r="C574" s="4"/>
      <c r="D574" s="4"/>
      <c r="E574" s="4"/>
      <c r="F574" s="4"/>
      <c r="G574" s="126" t="s">
        <v>417</v>
      </c>
      <c r="H574" s="126"/>
      <c r="I574" s="126"/>
      <c r="J574" s="126"/>
      <c r="K574" s="37">
        <f>K573+K572</f>
        <v>4.3900000000000006</v>
      </c>
    </row>
    <row r="575" spans="1:11" ht="9.9499999999999993" customHeight="1">
      <c r="A575" s="4"/>
      <c r="B575" s="4"/>
      <c r="C575" s="4"/>
      <c r="D575" s="4"/>
      <c r="E575" s="4"/>
      <c r="F575" s="4"/>
      <c r="G575" s="118"/>
      <c r="H575" s="118"/>
      <c r="I575" s="118"/>
      <c r="J575" s="118"/>
      <c r="K575" s="118"/>
    </row>
    <row r="576" spans="1:11" ht="21.95" customHeight="1">
      <c r="A576" s="111" t="s">
        <v>730</v>
      </c>
      <c r="B576" s="111"/>
      <c r="C576" s="111"/>
      <c r="D576" s="111"/>
      <c r="E576" s="111"/>
      <c r="F576" s="111"/>
      <c r="G576" s="111"/>
      <c r="H576" s="111"/>
      <c r="I576" s="111"/>
      <c r="J576" s="111"/>
      <c r="K576" s="111"/>
    </row>
    <row r="577" spans="1:11" ht="20.100000000000001" customHeight="1">
      <c r="A577" s="127" t="s">
        <v>491</v>
      </c>
      <c r="B577" s="127"/>
      <c r="C577" s="127"/>
      <c r="D577" s="127"/>
      <c r="E577" s="127"/>
      <c r="F577" s="8" t="s">
        <v>25</v>
      </c>
      <c r="G577" s="110" t="s">
        <v>492</v>
      </c>
      <c r="H577" s="110"/>
      <c r="I577" s="110" t="s">
        <v>410</v>
      </c>
      <c r="J577" s="110"/>
      <c r="K577" s="8" t="s">
        <v>493</v>
      </c>
    </row>
    <row r="578" spans="1:11" ht="15" customHeight="1">
      <c r="A578" s="38" t="s">
        <v>731</v>
      </c>
      <c r="B578" s="128" t="s">
        <v>732</v>
      </c>
      <c r="C578" s="128"/>
      <c r="D578" s="128"/>
      <c r="E578" s="128"/>
      <c r="F578" s="38" t="s">
        <v>438</v>
      </c>
      <c r="G578" s="129">
        <v>1.1314</v>
      </c>
      <c r="H578" s="129"/>
      <c r="I578" s="130">
        <v>5.17</v>
      </c>
      <c r="J578" s="130"/>
      <c r="K578" s="40">
        <f>ROUND(ROUND(G578,5)*I578,4)</f>
        <v>5.8493000000000004</v>
      </c>
    </row>
    <row r="579" spans="1:11" ht="15.95" customHeight="1">
      <c r="A579" s="38" t="s">
        <v>712</v>
      </c>
      <c r="B579" s="128" t="s">
        <v>713</v>
      </c>
      <c r="C579" s="128"/>
      <c r="D579" s="128"/>
      <c r="E579" s="128"/>
      <c r="F579" s="38" t="s">
        <v>497</v>
      </c>
      <c r="G579" s="129">
        <v>1E-4</v>
      </c>
      <c r="H579" s="129"/>
      <c r="I579" s="130">
        <v>506.81</v>
      </c>
      <c r="J579" s="130"/>
      <c r="K579" s="40">
        <f>ROUND(ROUND(G579,5)*I579,4)</f>
        <v>5.0700000000000002E-2</v>
      </c>
    </row>
    <row r="580" spans="1:11" ht="15.95" customHeight="1">
      <c r="A580" s="38" t="s">
        <v>714</v>
      </c>
      <c r="B580" s="128" t="s">
        <v>715</v>
      </c>
      <c r="C580" s="128"/>
      <c r="D580" s="128"/>
      <c r="E580" s="128"/>
      <c r="F580" s="38" t="s">
        <v>497</v>
      </c>
      <c r="G580" s="129">
        <v>9.4899999999999998E-2</v>
      </c>
      <c r="H580" s="129"/>
      <c r="I580" s="130">
        <v>476.5</v>
      </c>
      <c r="J580" s="130"/>
      <c r="K580" s="40">
        <f>ROUND(ROUND(G580,5)*I580,4)</f>
        <v>45.219900000000003</v>
      </c>
    </row>
    <row r="581" spans="1:11" ht="15.95" customHeight="1">
      <c r="A581" s="38" t="s">
        <v>733</v>
      </c>
      <c r="B581" s="128" t="s">
        <v>734</v>
      </c>
      <c r="C581" s="128"/>
      <c r="D581" s="128"/>
      <c r="E581" s="128"/>
      <c r="F581" s="38" t="s">
        <v>497</v>
      </c>
      <c r="G581" s="129">
        <v>0.1749</v>
      </c>
      <c r="H581" s="129"/>
      <c r="I581" s="130">
        <v>22.72</v>
      </c>
      <c r="J581" s="130"/>
      <c r="K581" s="40">
        <f>ROUND(ROUND(G581,5)*I581,4)</f>
        <v>3.9737</v>
      </c>
    </row>
    <row r="582" spans="1:11" ht="15" customHeight="1">
      <c r="A582" s="38" t="s">
        <v>735</v>
      </c>
      <c r="B582" s="128" t="s">
        <v>736</v>
      </c>
      <c r="C582" s="128"/>
      <c r="D582" s="128"/>
      <c r="E582" s="128"/>
      <c r="F582" s="38" t="s">
        <v>429</v>
      </c>
      <c r="G582" s="129">
        <v>0.56569999999999998</v>
      </c>
      <c r="H582" s="129"/>
      <c r="I582" s="130">
        <v>4.92</v>
      </c>
      <c r="J582" s="130"/>
      <c r="K582" s="40">
        <f>ROUND(ROUND(G582,5)*I582,4)</f>
        <v>2.7831999999999999</v>
      </c>
    </row>
    <row r="583" spans="1:11" ht="15" customHeight="1">
      <c r="A583" s="7"/>
      <c r="B583" s="7"/>
      <c r="C583" s="7"/>
      <c r="D583" s="7"/>
      <c r="E583" s="7"/>
      <c r="F583" s="7"/>
      <c r="G583" s="113" t="s">
        <v>508</v>
      </c>
      <c r="H583" s="113"/>
      <c r="I583" s="113"/>
      <c r="J583" s="113"/>
      <c r="K583" s="41">
        <f>SUM(K578:K582)</f>
        <v>57.876800000000003</v>
      </c>
    </row>
    <row r="584" spans="1:11" ht="15" customHeight="1">
      <c r="A584" s="4"/>
      <c r="B584" s="4"/>
      <c r="C584" s="4"/>
      <c r="D584" s="4"/>
      <c r="E584" s="4"/>
      <c r="F584" s="4"/>
      <c r="G584" s="126" t="s">
        <v>509</v>
      </c>
      <c r="H584" s="126"/>
      <c r="I584" s="126"/>
      <c r="J584" s="126"/>
      <c r="K584" s="40">
        <f>SUM(K583)</f>
        <v>57.876800000000003</v>
      </c>
    </row>
    <row r="585" spans="1:11" ht="15" customHeight="1">
      <c r="A585" s="4"/>
      <c r="B585" s="4"/>
      <c r="C585" s="4"/>
      <c r="D585" s="4"/>
      <c r="E585" s="4"/>
      <c r="F585" s="4"/>
      <c r="G585" s="126" t="s">
        <v>415</v>
      </c>
      <c r="H585" s="126"/>
      <c r="I585" s="126"/>
      <c r="J585" s="126"/>
      <c r="K585" s="37">
        <f>TRUNC(SUM(K584),2)</f>
        <v>57.87</v>
      </c>
    </row>
    <row r="586" spans="1:11" ht="15" customHeight="1">
      <c r="A586" s="4"/>
      <c r="B586" s="4"/>
      <c r="C586" s="4"/>
      <c r="D586" s="4"/>
      <c r="E586" s="4"/>
      <c r="F586" s="4"/>
      <c r="G586" s="126" t="s">
        <v>416</v>
      </c>
      <c r="H586" s="126"/>
      <c r="I586" s="126"/>
      <c r="J586" s="126"/>
      <c r="K586" s="37">
        <f>TRUNC(K585*(26.69/100),2)</f>
        <v>15.44</v>
      </c>
    </row>
    <row r="587" spans="1:11" ht="15" customHeight="1">
      <c r="A587" s="4"/>
      <c r="B587" s="4"/>
      <c r="C587" s="4"/>
      <c r="D587" s="4"/>
      <c r="E587" s="4"/>
      <c r="F587" s="4"/>
      <c r="G587" s="126" t="s">
        <v>417</v>
      </c>
      <c r="H587" s="126"/>
      <c r="I587" s="126"/>
      <c r="J587" s="126"/>
      <c r="K587" s="37">
        <f>K586+K585</f>
        <v>73.31</v>
      </c>
    </row>
    <row r="588" spans="1:11" ht="9.9499999999999993" customHeight="1">
      <c r="A588" s="4"/>
      <c r="B588" s="4"/>
      <c r="C588" s="4"/>
      <c r="D588" s="4"/>
      <c r="E588" s="4"/>
      <c r="F588" s="4"/>
      <c r="G588" s="118"/>
      <c r="H588" s="118"/>
      <c r="I588" s="118"/>
      <c r="J588" s="118"/>
      <c r="K588" s="118"/>
    </row>
    <row r="589" spans="1:11" ht="20.100000000000001" customHeight="1">
      <c r="A589" s="111" t="s">
        <v>737</v>
      </c>
      <c r="B589" s="111"/>
      <c r="C589" s="111"/>
      <c r="D589" s="111"/>
      <c r="E589" s="111"/>
      <c r="F589" s="111"/>
      <c r="G589" s="111"/>
      <c r="H589" s="111"/>
      <c r="I589" s="111"/>
      <c r="J589" s="111"/>
      <c r="K589" s="111"/>
    </row>
    <row r="590" spans="1:11" ht="20.100000000000001" customHeight="1">
      <c r="A590" s="127" t="s">
        <v>491</v>
      </c>
      <c r="B590" s="127"/>
      <c r="C590" s="127"/>
      <c r="D590" s="127"/>
      <c r="E590" s="127"/>
      <c r="F590" s="8" t="s">
        <v>25</v>
      </c>
      <c r="G590" s="110" t="s">
        <v>492</v>
      </c>
      <c r="H590" s="110"/>
      <c r="I590" s="110" t="s">
        <v>410</v>
      </c>
      <c r="J590" s="110"/>
      <c r="K590" s="8" t="s">
        <v>493</v>
      </c>
    </row>
    <row r="591" spans="1:11" ht="15" customHeight="1">
      <c r="A591" s="38" t="s">
        <v>731</v>
      </c>
      <c r="B591" s="128" t="s">
        <v>732</v>
      </c>
      <c r="C591" s="128"/>
      <c r="D591" s="128"/>
      <c r="E591" s="128"/>
      <c r="F591" s="38" t="s">
        <v>438</v>
      </c>
      <c r="G591" s="129">
        <v>1.2107000000000001</v>
      </c>
      <c r="H591" s="129"/>
      <c r="I591" s="130">
        <v>5.17</v>
      </c>
      <c r="J591" s="130"/>
      <c r="K591" s="40">
        <f>ROUND(ROUND(G591,5)*I591,4)</f>
        <v>6.2592999999999996</v>
      </c>
    </row>
    <row r="592" spans="1:11" ht="15.95" customHeight="1">
      <c r="A592" s="38" t="s">
        <v>714</v>
      </c>
      <c r="B592" s="128" t="s">
        <v>715</v>
      </c>
      <c r="C592" s="128"/>
      <c r="D592" s="128"/>
      <c r="E592" s="128"/>
      <c r="F592" s="38" t="s">
        <v>497</v>
      </c>
      <c r="G592" s="129">
        <v>0.17910000000000001</v>
      </c>
      <c r="H592" s="129"/>
      <c r="I592" s="130">
        <v>476.5</v>
      </c>
      <c r="J592" s="130"/>
      <c r="K592" s="40">
        <f>ROUND(ROUND(G592,5)*I592,4)</f>
        <v>85.341200000000001</v>
      </c>
    </row>
    <row r="593" spans="1:11" ht="15" customHeight="1">
      <c r="A593" s="38" t="s">
        <v>716</v>
      </c>
      <c r="B593" s="128" t="s">
        <v>717</v>
      </c>
      <c r="C593" s="128"/>
      <c r="D593" s="128"/>
      <c r="E593" s="128"/>
      <c r="F593" s="38" t="s">
        <v>497</v>
      </c>
      <c r="G593" s="129">
        <v>0.1211</v>
      </c>
      <c r="H593" s="129"/>
      <c r="I593" s="130">
        <v>45.91</v>
      </c>
      <c r="J593" s="130"/>
      <c r="K593" s="40">
        <f>ROUND(ROUND(G593,5)*I593,4)</f>
        <v>5.5597000000000003</v>
      </c>
    </row>
    <row r="594" spans="1:11" ht="15.95" customHeight="1">
      <c r="A594" s="38" t="s">
        <v>718</v>
      </c>
      <c r="B594" s="128" t="s">
        <v>719</v>
      </c>
      <c r="C594" s="128"/>
      <c r="D594" s="128"/>
      <c r="E594" s="128"/>
      <c r="F594" s="38" t="s">
        <v>438</v>
      </c>
      <c r="G594" s="129">
        <v>1.2862</v>
      </c>
      <c r="H594" s="129"/>
      <c r="I594" s="130">
        <v>82.95</v>
      </c>
      <c r="J594" s="130"/>
      <c r="K594" s="40">
        <f>ROUND(ROUND(G594,5)*I594,4)</f>
        <v>106.69029999999999</v>
      </c>
    </row>
    <row r="595" spans="1:11" ht="15" customHeight="1">
      <c r="A595" s="7"/>
      <c r="B595" s="7"/>
      <c r="C595" s="7"/>
      <c r="D595" s="7"/>
      <c r="E595" s="7"/>
      <c r="F595" s="7"/>
      <c r="G595" s="113" t="s">
        <v>508</v>
      </c>
      <c r="H595" s="113"/>
      <c r="I595" s="113"/>
      <c r="J595" s="113"/>
      <c r="K595" s="41">
        <f>SUM(K591:K594)</f>
        <v>203.85050000000001</v>
      </c>
    </row>
    <row r="596" spans="1:11" ht="15" customHeight="1">
      <c r="A596" s="4"/>
      <c r="B596" s="4"/>
      <c r="C596" s="4"/>
      <c r="D596" s="4"/>
      <c r="E596" s="4"/>
      <c r="F596" s="4"/>
      <c r="G596" s="126" t="s">
        <v>509</v>
      </c>
      <c r="H596" s="126"/>
      <c r="I596" s="126"/>
      <c r="J596" s="126"/>
      <c r="K596" s="40">
        <f>SUM(K595)</f>
        <v>203.85050000000001</v>
      </c>
    </row>
    <row r="597" spans="1:11" ht="15" customHeight="1">
      <c r="A597" s="4"/>
      <c r="B597" s="4"/>
      <c r="C597" s="4"/>
      <c r="D597" s="4"/>
      <c r="E597" s="4"/>
      <c r="F597" s="4"/>
      <c r="G597" s="126" t="s">
        <v>415</v>
      </c>
      <c r="H597" s="126"/>
      <c r="I597" s="126"/>
      <c r="J597" s="126"/>
      <c r="K597" s="37">
        <f>TRUNC(SUM(K596),2)</f>
        <v>203.85</v>
      </c>
    </row>
    <row r="598" spans="1:11" ht="15" customHeight="1">
      <c r="A598" s="4"/>
      <c r="B598" s="4"/>
      <c r="C598" s="4"/>
      <c r="D598" s="4"/>
      <c r="E598" s="4"/>
      <c r="F598" s="4"/>
      <c r="G598" s="126" t="s">
        <v>416</v>
      </c>
      <c r="H598" s="126"/>
      <c r="I598" s="126"/>
      <c r="J598" s="126"/>
      <c r="K598" s="37">
        <f>TRUNC(K597*(26.69/100),2)</f>
        <v>54.4</v>
      </c>
    </row>
    <row r="599" spans="1:11" ht="15" customHeight="1">
      <c r="A599" s="4"/>
      <c r="B599" s="4"/>
      <c r="C599" s="4"/>
      <c r="D599" s="4"/>
      <c r="E599" s="4"/>
      <c r="F599" s="4"/>
      <c r="G599" s="126" t="s">
        <v>417</v>
      </c>
      <c r="H599" s="126"/>
      <c r="I599" s="126"/>
      <c r="J599" s="126"/>
      <c r="K599" s="37">
        <f>K598+K597</f>
        <v>258.25</v>
      </c>
    </row>
    <row r="600" spans="1:11" ht="9.9499999999999993" customHeight="1">
      <c r="A600" s="4"/>
      <c r="B600" s="4"/>
      <c r="C600" s="4"/>
      <c r="D600" s="4"/>
      <c r="E600" s="4"/>
      <c r="F600" s="4"/>
      <c r="G600" s="118"/>
      <c r="H600" s="118"/>
      <c r="I600" s="118"/>
      <c r="J600" s="118"/>
      <c r="K600" s="118"/>
    </row>
    <row r="601" spans="1:11" ht="20.100000000000001" customHeight="1">
      <c r="A601" s="111" t="s">
        <v>738</v>
      </c>
      <c r="B601" s="111"/>
      <c r="C601" s="111"/>
      <c r="D601" s="111"/>
      <c r="E601" s="111"/>
      <c r="F601" s="111"/>
      <c r="G601" s="111"/>
      <c r="H601" s="111"/>
      <c r="I601" s="111"/>
      <c r="J601" s="111"/>
      <c r="K601" s="111"/>
    </row>
    <row r="602" spans="1:11" ht="20.100000000000001" customHeight="1">
      <c r="A602" s="127" t="s">
        <v>531</v>
      </c>
      <c r="B602" s="127"/>
      <c r="C602" s="127"/>
      <c r="D602" s="127"/>
      <c r="E602" s="127"/>
      <c r="F602" s="8" t="s">
        <v>25</v>
      </c>
      <c r="G602" s="110" t="s">
        <v>492</v>
      </c>
      <c r="H602" s="110"/>
      <c r="I602" s="110" t="s">
        <v>532</v>
      </c>
      <c r="J602" s="110"/>
      <c r="K602" s="8" t="s">
        <v>523</v>
      </c>
    </row>
    <row r="603" spans="1:11" ht="15" customHeight="1">
      <c r="A603" s="38" t="s">
        <v>739</v>
      </c>
      <c r="B603" s="133" t="s">
        <v>740</v>
      </c>
      <c r="C603" s="133"/>
      <c r="D603" s="133"/>
      <c r="E603" s="133"/>
      <c r="F603" s="38" t="s">
        <v>281</v>
      </c>
      <c r="G603" s="134">
        <v>0.25</v>
      </c>
      <c r="H603" s="134"/>
      <c r="I603" s="135">
        <v>28.707599999999999</v>
      </c>
      <c r="J603" s="135"/>
      <c r="K603" s="44">
        <f>ROUND(ROUND(G603,5)*I603,4)</f>
        <v>7.1768999999999998</v>
      </c>
    </row>
    <row r="604" spans="1:11" ht="15" customHeight="1">
      <c r="A604" s="38" t="s">
        <v>433</v>
      </c>
      <c r="B604" s="133" t="s">
        <v>434</v>
      </c>
      <c r="C604" s="133"/>
      <c r="D604" s="133"/>
      <c r="E604" s="133"/>
      <c r="F604" s="38" t="s">
        <v>281</v>
      </c>
      <c r="G604" s="134">
        <v>2</v>
      </c>
      <c r="H604" s="134"/>
      <c r="I604" s="135">
        <v>22.566700000000001</v>
      </c>
      <c r="J604" s="135"/>
      <c r="K604" s="44">
        <f>ROUND(ROUND(G604,5)*I604,4)</f>
        <v>45.133400000000002</v>
      </c>
    </row>
    <row r="605" spans="1:11" ht="15" customHeight="1">
      <c r="A605" s="7"/>
      <c r="B605" s="7"/>
      <c r="C605" s="7"/>
      <c r="D605" s="7"/>
      <c r="E605" s="7"/>
      <c r="F605" s="7"/>
      <c r="G605" s="113" t="s">
        <v>537</v>
      </c>
      <c r="H605" s="113"/>
      <c r="I605" s="113"/>
      <c r="J605" s="113"/>
      <c r="K605" s="45">
        <f>SUM(K603:K604)</f>
        <v>52.310299999999998</v>
      </c>
    </row>
    <row r="606" spans="1:11" ht="15" customHeight="1">
      <c r="A606" s="4"/>
      <c r="B606" s="4"/>
      <c r="C606" s="4"/>
      <c r="D606" s="4"/>
      <c r="E606" s="4"/>
      <c r="F606" s="4"/>
      <c r="G606" s="126" t="s">
        <v>538</v>
      </c>
      <c r="H606" s="126"/>
      <c r="I606" s="126"/>
      <c r="J606" s="126"/>
      <c r="K606" s="40">
        <f>SUM(K605)</f>
        <v>52.310299999999998</v>
      </c>
    </row>
    <row r="607" spans="1:11" ht="15" customHeight="1">
      <c r="A607" s="4"/>
      <c r="B607" s="4"/>
      <c r="C607" s="4"/>
      <c r="D607" s="4"/>
      <c r="E607" s="4"/>
      <c r="F607" s="4"/>
      <c r="G607" s="126" t="s">
        <v>539</v>
      </c>
      <c r="H607" s="126"/>
      <c r="I607" s="126"/>
      <c r="J607" s="126"/>
      <c r="K607" s="39">
        <v>1</v>
      </c>
    </row>
    <row r="608" spans="1:11" ht="15" customHeight="1">
      <c r="A608" s="4"/>
      <c r="B608" s="4"/>
      <c r="C608" s="4"/>
      <c r="D608" s="4"/>
      <c r="E608" s="4"/>
      <c r="F608" s="4"/>
      <c r="G608" s="126" t="s">
        <v>540</v>
      </c>
      <c r="H608" s="126"/>
      <c r="I608" s="126"/>
      <c r="J608" s="126"/>
      <c r="K608" s="40">
        <f>ROUND(K606/K607,4)</f>
        <v>52.310299999999998</v>
      </c>
    </row>
    <row r="609" spans="1:11" ht="15" customHeight="1">
      <c r="A609" s="4"/>
      <c r="B609" s="4"/>
      <c r="C609" s="4"/>
      <c r="D609" s="4"/>
      <c r="E609" s="4"/>
      <c r="F609" s="4"/>
      <c r="G609" s="126" t="s">
        <v>632</v>
      </c>
      <c r="H609" s="126"/>
      <c r="I609" s="126"/>
      <c r="J609" s="126"/>
      <c r="K609" s="40">
        <f>ROUND(K608*0.01871,4)</f>
        <v>0.97870000000000001</v>
      </c>
    </row>
    <row r="610" spans="1:11" ht="20.100000000000001" customHeight="1">
      <c r="A610" s="127" t="s">
        <v>541</v>
      </c>
      <c r="B610" s="127"/>
      <c r="C610" s="127"/>
      <c r="D610" s="127"/>
      <c r="E610" s="127"/>
      <c r="F610" s="8" t="s">
        <v>25</v>
      </c>
      <c r="G610" s="110" t="s">
        <v>492</v>
      </c>
      <c r="H610" s="110"/>
      <c r="I610" s="110" t="s">
        <v>542</v>
      </c>
      <c r="J610" s="110"/>
      <c r="K610" s="8" t="s">
        <v>493</v>
      </c>
    </row>
    <row r="611" spans="1:11" ht="15" customHeight="1">
      <c r="A611" s="38" t="s">
        <v>741</v>
      </c>
      <c r="B611" s="128" t="s">
        <v>742</v>
      </c>
      <c r="C611" s="128"/>
      <c r="D611" s="128"/>
      <c r="E611" s="128"/>
      <c r="F611" s="38" t="s">
        <v>429</v>
      </c>
      <c r="G611" s="134">
        <v>1</v>
      </c>
      <c r="H611" s="134"/>
      <c r="I611" s="130">
        <v>34.413699999999999</v>
      </c>
      <c r="J611" s="130"/>
      <c r="K611" s="40">
        <f>ROUND(ROUND(G611,5)*I611,4)</f>
        <v>34.413699999999999</v>
      </c>
    </row>
    <row r="612" spans="1:11" ht="15" customHeight="1">
      <c r="A612" s="7"/>
      <c r="B612" s="7"/>
      <c r="C612" s="7"/>
      <c r="D612" s="7"/>
      <c r="E612" s="7"/>
      <c r="F612" s="7"/>
      <c r="G612" s="113" t="s">
        <v>554</v>
      </c>
      <c r="H612" s="113"/>
      <c r="I612" s="113"/>
      <c r="J612" s="113"/>
      <c r="K612" s="41">
        <f>SUM(K611:K611)</f>
        <v>34.413699999999999</v>
      </c>
    </row>
    <row r="613" spans="1:11" ht="20.100000000000001" customHeight="1">
      <c r="A613" s="127" t="s">
        <v>491</v>
      </c>
      <c r="B613" s="127"/>
      <c r="C613" s="127"/>
      <c r="D613" s="127"/>
      <c r="E613" s="127"/>
      <c r="F613" s="8" t="s">
        <v>25</v>
      </c>
      <c r="G613" s="110" t="s">
        <v>492</v>
      </c>
      <c r="H613" s="110"/>
      <c r="I613" s="110" t="s">
        <v>410</v>
      </c>
      <c r="J613" s="110"/>
      <c r="K613" s="8" t="s">
        <v>493</v>
      </c>
    </row>
    <row r="614" spans="1:11" ht="15" customHeight="1">
      <c r="A614" s="38" t="s">
        <v>731</v>
      </c>
      <c r="B614" s="128" t="s">
        <v>732</v>
      </c>
      <c r="C614" s="128"/>
      <c r="D614" s="128"/>
      <c r="E614" s="128"/>
      <c r="F614" s="38" t="s">
        <v>438</v>
      </c>
      <c r="G614" s="129">
        <v>0.68</v>
      </c>
      <c r="H614" s="129"/>
      <c r="I614" s="130">
        <v>5.17</v>
      </c>
      <c r="J614" s="130"/>
      <c r="K614" s="40">
        <f>ROUND(ROUND(G614,5)*I614,4)</f>
        <v>3.5156000000000001</v>
      </c>
    </row>
    <row r="615" spans="1:11" ht="15.95" customHeight="1">
      <c r="A615" s="38" t="s">
        <v>712</v>
      </c>
      <c r="B615" s="128" t="s">
        <v>713</v>
      </c>
      <c r="C615" s="128"/>
      <c r="D615" s="128"/>
      <c r="E615" s="128"/>
      <c r="F615" s="38" t="s">
        <v>497</v>
      </c>
      <c r="G615" s="129">
        <v>4.0000000000000002E-4</v>
      </c>
      <c r="H615" s="129"/>
      <c r="I615" s="130">
        <v>506.81</v>
      </c>
      <c r="J615" s="130"/>
      <c r="K615" s="40">
        <f>ROUND(ROUND(G615,5)*I615,4)</f>
        <v>0.20269999999999999</v>
      </c>
    </row>
    <row r="616" spans="1:11" ht="15.95" customHeight="1">
      <c r="A616" s="38" t="s">
        <v>714</v>
      </c>
      <c r="B616" s="128" t="s">
        <v>715</v>
      </c>
      <c r="C616" s="128"/>
      <c r="D616" s="128"/>
      <c r="E616" s="128"/>
      <c r="F616" s="38" t="s">
        <v>497</v>
      </c>
      <c r="G616" s="129">
        <v>0.1389</v>
      </c>
      <c r="H616" s="129"/>
      <c r="I616" s="130">
        <v>476.5</v>
      </c>
      <c r="J616" s="130"/>
      <c r="K616" s="40">
        <f>ROUND(ROUND(G616,5)*I616,4)</f>
        <v>66.185900000000004</v>
      </c>
    </row>
    <row r="617" spans="1:11" ht="15" customHeight="1">
      <c r="A617" s="38" t="s">
        <v>716</v>
      </c>
      <c r="B617" s="128" t="s">
        <v>717</v>
      </c>
      <c r="C617" s="128"/>
      <c r="D617" s="128"/>
      <c r="E617" s="128"/>
      <c r="F617" s="38" t="s">
        <v>497</v>
      </c>
      <c r="G617" s="129">
        <v>0.17710000000000001</v>
      </c>
      <c r="H617" s="129"/>
      <c r="I617" s="130">
        <v>45.91</v>
      </c>
      <c r="J617" s="130"/>
      <c r="K617" s="40">
        <f>ROUND(ROUND(G617,5)*I617,4)</f>
        <v>8.1306999999999992</v>
      </c>
    </row>
    <row r="618" spans="1:11" ht="15.95" customHeight="1">
      <c r="A618" s="38" t="s">
        <v>718</v>
      </c>
      <c r="B618" s="128" t="s">
        <v>719</v>
      </c>
      <c r="C618" s="128"/>
      <c r="D618" s="128"/>
      <c r="E618" s="128"/>
      <c r="F618" s="38" t="s">
        <v>438</v>
      </c>
      <c r="G618" s="129">
        <v>0.68</v>
      </c>
      <c r="H618" s="129"/>
      <c r="I618" s="130">
        <v>82.95</v>
      </c>
      <c r="J618" s="130"/>
      <c r="K618" s="40">
        <f>ROUND(ROUND(G618,5)*I618,4)</f>
        <v>56.405999999999999</v>
      </c>
    </row>
    <row r="619" spans="1:11" ht="15" customHeight="1">
      <c r="A619" s="7"/>
      <c r="B619" s="7"/>
      <c r="C619" s="7"/>
      <c r="D619" s="7"/>
      <c r="E619" s="7"/>
      <c r="F619" s="7"/>
      <c r="G619" s="113" t="s">
        <v>508</v>
      </c>
      <c r="H619" s="113"/>
      <c r="I619" s="113"/>
      <c r="J619" s="113"/>
      <c r="K619" s="41">
        <f>SUM(K614:K618)</f>
        <v>134.4409</v>
      </c>
    </row>
    <row r="620" spans="1:11" ht="15" customHeight="1">
      <c r="A620" s="127" t="s">
        <v>555</v>
      </c>
      <c r="B620" s="127"/>
      <c r="C620" s="127"/>
      <c r="D620" s="31" t="s">
        <v>249</v>
      </c>
      <c r="E620" s="120" t="s">
        <v>556</v>
      </c>
      <c r="F620" s="120"/>
      <c r="G620" s="120" t="s">
        <v>492</v>
      </c>
      <c r="H620" s="120"/>
      <c r="I620" s="120" t="s">
        <v>410</v>
      </c>
      <c r="J620" s="120"/>
      <c r="K620" s="31" t="s">
        <v>493</v>
      </c>
    </row>
    <row r="621" spans="1:11" ht="20.100000000000001" customHeight="1">
      <c r="A621" s="46" t="s">
        <v>741</v>
      </c>
      <c r="B621" s="136" t="s">
        <v>743</v>
      </c>
      <c r="C621" s="136"/>
      <c r="D621" s="46" t="s">
        <v>558</v>
      </c>
      <c r="E621" s="137" t="s">
        <v>559</v>
      </c>
      <c r="F621" s="137"/>
      <c r="G621" s="138">
        <v>0.10838</v>
      </c>
      <c r="H621" s="138"/>
      <c r="I621" s="139">
        <v>34.08</v>
      </c>
      <c r="J621" s="139"/>
      <c r="K621" s="49">
        <f>ROUND(ROUND(G621,5)*I621,4)</f>
        <v>3.6936</v>
      </c>
    </row>
    <row r="622" spans="1:11" ht="15" customHeight="1">
      <c r="A622" s="7"/>
      <c r="B622" s="7"/>
      <c r="C622" s="7"/>
      <c r="D622" s="7"/>
      <c r="E622" s="7"/>
      <c r="F622" s="7"/>
      <c r="G622" s="113" t="s">
        <v>566</v>
      </c>
      <c r="H622" s="113"/>
      <c r="I622" s="113"/>
      <c r="J622" s="113"/>
      <c r="K622" s="40">
        <f>SUM(K621:K621)</f>
        <v>3.6936</v>
      </c>
    </row>
    <row r="623" spans="1:11" ht="12.95" customHeight="1">
      <c r="A623" s="127" t="s">
        <v>567</v>
      </c>
      <c r="B623" s="127"/>
      <c r="C623" s="120" t="s">
        <v>568</v>
      </c>
      <c r="D623" s="120" t="s">
        <v>26</v>
      </c>
      <c r="E623" s="120" t="s">
        <v>569</v>
      </c>
      <c r="F623" s="120"/>
      <c r="G623" s="120" t="s">
        <v>570</v>
      </c>
      <c r="H623" s="120"/>
      <c r="I623" s="120" t="s">
        <v>331</v>
      </c>
      <c r="J623" s="120"/>
      <c r="K623" s="120" t="s">
        <v>493</v>
      </c>
    </row>
    <row r="624" spans="1:11" ht="12" customHeight="1">
      <c r="A624" s="127"/>
      <c r="B624" s="127"/>
      <c r="C624" s="120"/>
      <c r="D624" s="120"/>
      <c r="E624" s="31" t="s">
        <v>272</v>
      </c>
      <c r="F624" s="31" t="s">
        <v>571</v>
      </c>
      <c r="G624" s="31" t="s">
        <v>272</v>
      </c>
      <c r="H624" s="31" t="s">
        <v>571</v>
      </c>
      <c r="I624" s="31" t="s">
        <v>272</v>
      </c>
      <c r="J624" s="31" t="s">
        <v>571</v>
      </c>
      <c r="K624" s="120"/>
    </row>
    <row r="625" spans="1:11" ht="20.100000000000001" customHeight="1">
      <c r="A625" s="46" t="s">
        <v>741</v>
      </c>
      <c r="B625" s="47" t="s">
        <v>743</v>
      </c>
      <c r="C625" s="46" t="s">
        <v>572</v>
      </c>
      <c r="D625" s="48">
        <v>0.10838</v>
      </c>
      <c r="E625" s="50">
        <v>0</v>
      </c>
      <c r="F625" s="51">
        <v>1.0900000000000001</v>
      </c>
      <c r="G625" s="50">
        <v>0</v>
      </c>
      <c r="H625" s="51">
        <v>0.87</v>
      </c>
      <c r="I625" s="50">
        <v>0</v>
      </c>
      <c r="J625" s="51">
        <v>0.72</v>
      </c>
      <c r="K625" s="49">
        <f>ROUND(D625*((ROUND(E625*F625,4)+ROUND(G625*H625,4)+ROUND(I625*J625,4))),4)</f>
        <v>0</v>
      </c>
    </row>
    <row r="626" spans="1:11" ht="15" customHeight="1">
      <c r="A626" s="7"/>
      <c r="B626" s="7"/>
      <c r="C626" s="7"/>
      <c r="D626" s="7"/>
      <c r="E626" s="7"/>
      <c r="F626" s="7"/>
      <c r="G626" s="113" t="s">
        <v>573</v>
      </c>
      <c r="H626" s="113"/>
      <c r="I626" s="113"/>
      <c r="J626" s="113"/>
      <c r="K626" s="40">
        <f>SUM(K624:K625)</f>
        <v>0</v>
      </c>
    </row>
    <row r="627" spans="1:11" ht="15" customHeight="1">
      <c r="A627" s="4"/>
      <c r="B627" s="4"/>
      <c r="C627" s="4"/>
      <c r="D627" s="4"/>
      <c r="E627" s="4"/>
      <c r="F627" s="4"/>
      <c r="G627" s="126" t="s">
        <v>509</v>
      </c>
      <c r="H627" s="126"/>
      <c r="I627" s="126"/>
      <c r="J627" s="126"/>
      <c r="K627" s="40">
        <f>SUM(K608,K609,K612,K619,K622,K626)</f>
        <v>225.8372</v>
      </c>
    </row>
    <row r="628" spans="1:11" ht="15" customHeight="1">
      <c r="A628" s="4"/>
      <c r="B628" s="4"/>
      <c r="C628" s="4"/>
      <c r="D628" s="4"/>
      <c r="E628" s="4"/>
      <c r="F628" s="4"/>
      <c r="G628" s="126" t="s">
        <v>415</v>
      </c>
      <c r="H628" s="126"/>
      <c r="I628" s="126"/>
      <c r="J628" s="126"/>
      <c r="K628" s="37">
        <f>TRUNC(SUM(K627),2)</f>
        <v>225.83</v>
      </c>
    </row>
    <row r="629" spans="1:11" ht="15" customHeight="1">
      <c r="A629" s="4"/>
      <c r="B629" s="4"/>
      <c r="C629" s="4"/>
      <c r="D629" s="4"/>
      <c r="E629" s="4"/>
      <c r="F629" s="4"/>
      <c r="G629" s="126" t="s">
        <v>416</v>
      </c>
      <c r="H629" s="126"/>
      <c r="I629" s="126"/>
      <c r="J629" s="126"/>
      <c r="K629" s="37">
        <f>TRUNC(K628*(26.69/100),2)</f>
        <v>60.27</v>
      </c>
    </row>
    <row r="630" spans="1:11" ht="15" customHeight="1">
      <c r="A630" s="4"/>
      <c r="B630" s="4"/>
      <c r="C630" s="4"/>
      <c r="D630" s="4"/>
      <c r="E630" s="4"/>
      <c r="F630" s="4"/>
      <c r="G630" s="126" t="s">
        <v>417</v>
      </c>
      <c r="H630" s="126"/>
      <c r="I630" s="126"/>
      <c r="J630" s="126"/>
      <c r="K630" s="37">
        <f>K629+K628</f>
        <v>286.10000000000002</v>
      </c>
    </row>
    <row r="631" spans="1:11" ht="9.9499999999999993" customHeight="1">
      <c r="A631" s="4"/>
      <c r="B631" s="4"/>
      <c r="C631" s="4"/>
      <c r="D631" s="4"/>
      <c r="E631" s="4"/>
      <c r="F631" s="4"/>
      <c r="G631" s="118"/>
      <c r="H631" s="118"/>
      <c r="I631" s="118"/>
      <c r="J631" s="118"/>
      <c r="K631" s="118"/>
    </row>
    <row r="632" spans="1:11" ht="20.100000000000001" customHeight="1">
      <c r="A632" s="111" t="s">
        <v>744</v>
      </c>
      <c r="B632" s="111"/>
      <c r="C632" s="111"/>
      <c r="D632" s="111"/>
      <c r="E632" s="111"/>
      <c r="F632" s="111"/>
      <c r="G632" s="111"/>
      <c r="H632" s="111"/>
      <c r="I632" s="111"/>
      <c r="J632" s="111"/>
      <c r="K632" s="111"/>
    </row>
    <row r="633" spans="1:11" ht="20.100000000000001" customHeight="1">
      <c r="A633" s="127" t="s">
        <v>531</v>
      </c>
      <c r="B633" s="127"/>
      <c r="C633" s="127"/>
      <c r="D633" s="127"/>
      <c r="E633" s="127"/>
      <c r="F633" s="8" t="s">
        <v>25</v>
      </c>
      <c r="G633" s="110" t="s">
        <v>492</v>
      </c>
      <c r="H633" s="110"/>
      <c r="I633" s="110" t="s">
        <v>532</v>
      </c>
      <c r="J633" s="110"/>
      <c r="K633" s="8" t="s">
        <v>523</v>
      </c>
    </row>
    <row r="634" spans="1:11" ht="15" customHeight="1">
      <c r="A634" s="38" t="s">
        <v>433</v>
      </c>
      <c r="B634" s="133" t="s">
        <v>434</v>
      </c>
      <c r="C634" s="133"/>
      <c r="D634" s="133"/>
      <c r="E634" s="133"/>
      <c r="F634" s="38" t="s">
        <v>281</v>
      </c>
      <c r="G634" s="134">
        <v>0.24</v>
      </c>
      <c r="H634" s="134"/>
      <c r="I634" s="135">
        <v>22.566700000000001</v>
      </c>
      <c r="J634" s="135"/>
      <c r="K634" s="44">
        <f>ROUND(ROUND(G634,5)*I634,4)</f>
        <v>5.4160000000000004</v>
      </c>
    </row>
    <row r="635" spans="1:11" ht="15" customHeight="1">
      <c r="A635" s="7"/>
      <c r="B635" s="7"/>
      <c r="C635" s="7"/>
      <c r="D635" s="7"/>
      <c r="E635" s="7"/>
      <c r="F635" s="7"/>
      <c r="G635" s="113" t="s">
        <v>537</v>
      </c>
      <c r="H635" s="113"/>
      <c r="I635" s="113"/>
      <c r="J635" s="113"/>
      <c r="K635" s="45">
        <f>SUM(K634:K634)</f>
        <v>5.4160000000000004</v>
      </c>
    </row>
    <row r="636" spans="1:11" ht="15" customHeight="1">
      <c r="A636" s="4"/>
      <c r="B636" s="4"/>
      <c r="C636" s="4"/>
      <c r="D636" s="4"/>
      <c r="E636" s="4"/>
      <c r="F636" s="4"/>
      <c r="G636" s="126" t="s">
        <v>538</v>
      </c>
      <c r="H636" s="126"/>
      <c r="I636" s="126"/>
      <c r="J636" s="126"/>
      <c r="K636" s="40">
        <f>SUM(K635)</f>
        <v>5.4160000000000004</v>
      </c>
    </row>
    <row r="637" spans="1:11" ht="15" customHeight="1">
      <c r="A637" s="4"/>
      <c r="B637" s="4"/>
      <c r="C637" s="4"/>
      <c r="D637" s="4"/>
      <c r="E637" s="4"/>
      <c r="F637" s="4"/>
      <c r="G637" s="126" t="s">
        <v>539</v>
      </c>
      <c r="H637" s="126"/>
      <c r="I637" s="126"/>
      <c r="J637" s="126"/>
      <c r="K637" s="39">
        <v>1</v>
      </c>
    </row>
    <row r="638" spans="1:11" ht="15" customHeight="1">
      <c r="A638" s="4"/>
      <c r="B638" s="4"/>
      <c r="C638" s="4"/>
      <c r="D638" s="4"/>
      <c r="E638" s="4"/>
      <c r="F638" s="4"/>
      <c r="G638" s="126" t="s">
        <v>540</v>
      </c>
      <c r="H638" s="126"/>
      <c r="I638" s="126"/>
      <c r="J638" s="126"/>
      <c r="K638" s="40">
        <f>ROUND(K636/K637,4)</f>
        <v>5.4160000000000004</v>
      </c>
    </row>
    <row r="639" spans="1:11" ht="15" customHeight="1">
      <c r="A639" s="4"/>
      <c r="B639" s="4"/>
      <c r="C639" s="4"/>
      <c r="D639" s="4"/>
      <c r="E639" s="4"/>
      <c r="F639" s="4"/>
      <c r="G639" s="126" t="s">
        <v>632</v>
      </c>
      <c r="H639" s="126"/>
      <c r="I639" s="126"/>
      <c r="J639" s="126"/>
      <c r="K639" s="40">
        <f>ROUND(K638*0.01871,4)</f>
        <v>0.1013</v>
      </c>
    </row>
    <row r="640" spans="1:11" ht="20.100000000000001" customHeight="1">
      <c r="A640" s="127" t="s">
        <v>541</v>
      </c>
      <c r="B640" s="127"/>
      <c r="C640" s="127"/>
      <c r="D640" s="127"/>
      <c r="E640" s="127"/>
      <c r="F640" s="8" t="s">
        <v>25</v>
      </c>
      <c r="G640" s="110" t="s">
        <v>492</v>
      </c>
      <c r="H640" s="110"/>
      <c r="I640" s="110" t="s">
        <v>542</v>
      </c>
      <c r="J640" s="110"/>
      <c r="K640" s="8" t="s">
        <v>493</v>
      </c>
    </row>
    <row r="641" spans="1:11" ht="15" customHeight="1">
      <c r="A641" s="38" t="s">
        <v>745</v>
      </c>
      <c r="B641" s="128" t="s">
        <v>746</v>
      </c>
      <c r="C641" s="128"/>
      <c r="D641" s="128"/>
      <c r="E641" s="128"/>
      <c r="F641" s="38" t="s">
        <v>497</v>
      </c>
      <c r="G641" s="134">
        <v>9.9199999999999997E-2</v>
      </c>
      <c r="H641" s="134"/>
      <c r="I641" s="130">
        <v>143.87909999999999</v>
      </c>
      <c r="J641" s="130"/>
      <c r="K641" s="40">
        <f>ROUND(ROUND(G641,5)*I641,4)</f>
        <v>14.2728</v>
      </c>
    </row>
    <row r="642" spans="1:11" ht="15" customHeight="1">
      <c r="A642" s="7"/>
      <c r="B642" s="7"/>
      <c r="C642" s="7"/>
      <c r="D642" s="7"/>
      <c r="E642" s="7"/>
      <c r="F642" s="7"/>
      <c r="G642" s="113" t="s">
        <v>554</v>
      </c>
      <c r="H642" s="113"/>
      <c r="I642" s="113"/>
      <c r="J642" s="113"/>
      <c r="K642" s="41">
        <f>SUM(K641:K641)</f>
        <v>14.2728</v>
      </c>
    </row>
    <row r="643" spans="1:11" ht="20.100000000000001" customHeight="1">
      <c r="A643" s="127" t="s">
        <v>491</v>
      </c>
      <c r="B643" s="127"/>
      <c r="C643" s="127"/>
      <c r="D643" s="127"/>
      <c r="E643" s="127"/>
      <c r="F643" s="8" t="s">
        <v>25</v>
      </c>
      <c r="G643" s="110" t="s">
        <v>492</v>
      </c>
      <c r="H643" s="110"/>
      <c r="I643" s="110" t="s">
        <v>410</v>
      </c>
      <c r="J643" s="110"/>
      <c r="K643" s="8" t="s">
        <v>493</v>
      </c>
    </row>
    <row r="644" spans="1:11" ht="15" customHeight="1">
      <c r="A644" s="38" t="s">
        <v>731</v>
      </c>
      <c r="B644" s="128" t="s">
        <v>732</v>
      </c>
      <c r="C644" s="128"/>
      <c r="D644" s="128"/>
      <c r="E644" s="128"/>
      <c r="F644" s="38" t="s">
        <v>438</v>
      </c>
      <c r="G644" s="129">
        <v>1.6748000000000001</v>
      </c>
      <c r="H644" s="129"/>
      <c r="I644" s="130">
        <v>5.17</v>
      </c>
      <c r="J644" s="130"/>
      <c r="K644" s="40">
        <f>ROUND(ROUND(G644,5)*I644,4)</f>
        <v>8.6586999999999996</v>
      </c>
    </row>
    <row r="645" spans="1:11" ht="15.95" customHeight="1">
      <c r="A645" s="38" t="s">
        <v>714</v>
      </c>
      <c r="B645" s="128" t="s">
        <v>715</v>
      </c>
      <c r="C645" s="128"/>
      <c r="D645" s="128"/>
      <c r="E645" s="128"/>
      <c r="F645" s="38" t="s">
        <v>497</v>
      </c>
      <c r="G645" s="129">
        <v>0.34139999999999998</v>
      </c>
      <c r="H645" s="129"/>
      <c r="I645" s="130">
        <v>476.5</v>
      </c>
      <c r="J645" s="130"/>
      <c r="K645" s="40">
        <f>ROUND(ROUND(G645,5)*I645,4)</f>
        <v>162.6771</v>
      </c>
    </row>
    <row r="646" spans="1:11" ht="15" customHeight="1">
      <c r="A646" s="38" t="s">
        <v>716</v>
      </c>
      <c r="B646" s="128" t="s">
        <v>717</v>
      </c>
      <c r="C646" s="128"/>
      <c r="D646" s="128"/>
      <c r="E646" s="128"/>
      <c r="F646" s="38" t="s">
        <v>497</v>
      </c>
      <c r="G646" s="129">
        <v>0.33500000000000002</v>
      </c>
      <c r="H646" s="129"/>
      <c r="I646" s="130">
        <v>45.91</v>
      </c>
      <c r="J646" s="130"/>
      <c r="K646" s="40">
        <f>ROUND(ROUND(G646,5)*I646,4)</f>
        <v>15.379899999999999</v>
      </c>
    </row>
    <row r="647" spans="1:11" ht="15.95" customHeight="1">
      <c r="A647" s="38" t="s">
        <v>718</v>
      </c>
      <c r="B647" s="128" t="s">
        <v>719</v>
      </c>
      <c r="C647" s="128"/>
      <c r="D647" s="128"/>
      <c r="E647" s="128"/>
      <c r="F647" s="38" t="s">
        <v>438</v>
      </c>
      <c r="G647" s="129">
        <v>2.7793999999999999</v>
      </c>
      <c r="H647" s="129"/>
      <c r="I647" s="130">
        <v>82.95</v>
      </c>
      <c r="J647" s="130"/>
      <c r="K647" s="40">
        <f>ROUND(ROUND(G647,5)*I647,4)</f>
        <v>230.55119999999999</v>
      </c>
    </row>
    <row r="648" spans="1:11" ht="15" customHeight="1">
      <c r="A648" s="7"/>
      <c r="B648" s="7"/>
      <c r="C648" s="7"/>
      <c r="D648" s="7"/>
      <c r="E648" s="7"/>
      <c r="F648" s="7"/>
      <c r="G648" s="113" t="s">
        <v>508</v>
      </c>
      <c r="H648" s="113"/>
      <c r="I648" s="113"/>
      <c r="J648" s="113"/>
      <c r="K648" s="41">
        <f>SUM(K644:K647)</f>
        <v>417.26689999999996</v>
      </c>
    </row>
    <row r="649" spans="1:11" ht="15" customHeight="1">
      <c r="A649" s="127" t="s">
        <v>555</v>
      </c>
      <c r="B649" s="127"/>
      <c r="C649" s="127"/>
      <c r="D649" s="31" t="s">
        <v>249</v>
      </c>
      <c r="E649" s="120" t="s">
        <v>556</v>
      </c>
      <c r="F649" s="120"/>
      <c r="G649" s="120" t="s">
        <v>492</v>
      </c>
      <c r="H649" s="120"/>
      <c r="I649" s="120" t="s">
        <v>410</v>
      </c>
      <c r="J649" s="120"/>
      <c r="K649" s="31" t="s">
        <v>493</v>
      </c>
    </row>
    <row r="650" spans="1:11" ht="20.100000000000001" customHeight="1">
      <c r="A650" s="46" t="s">
        <v>745</v>
      </c>
      <c r="B650" s="136" t="s">
        <v>747</v>
      </c>
      <c r="C650" s="136"/>
      <c r="D650" s="46" t="s">
        <v>558</v>
      </c>
      <c r="E650" s="137" t="s">
        <v>748</v>
      </c>
      <c r="F650" s="137"/>
      <c r="G650" s="138">
        <v>0.14879999999999999</v>
      </c>
      <c r="H650" s="138"/>
      <c r="I650" s="139">
        <v>1.85</v>
      </c>
      <c r="J650" s="139"/>
      <c r="K650" s="49">
        <f>ROUND(ROUND(G650,5)*I650,4)</f>
        <v>0.27529999999999999</v>
      </c>
    </row>
    <row r="651" spans="1:11" ht="15" customHeight="1">
      <c r="A651" s="7"/>
      <c r="B651" s="7"/>
      <c r="C651" s="7"/>
      <c r="D651" s="7"/>
      <c r="E651" s="7"/>
      <c r="F651" s="7"/>
      <c r="G651" s="113" t="s">
        <v>566</v>
      </c>
      <c r="H651" s="113"/>
      <c r="I651" s="113"/>
      <c r="J651" s="113"/>
      <c r="K651" s="40">
        <f>SUM(K650:K650)</f>
        <v>0.27529999999999999</v>
      </c>
    </row>
    <row r="652" spans="1:11" ht="12.95" customHeight="1">
      <c r="A652" s="127" t="s">
        <v>567</v>
      </c>
      <c r="B652" s="127"/>
      <c r="C652" s="120" t="s">
        <v>568</v>
      </c>
      <c r="D652" s="120" t="s">
        <v>26</v>
      </c>
      <c r="E652" s="120" t="s">
        <v>569</v>
      </c>
      <c r="F652" s="120"/>
      <c r="G652" s="120" t="s">
        <v>570</v>
      </c>
      <c r="H652" s="120"/>
      <c r="I652" s="120" t="s">
        <v>331</v>
      </c>
      <c r="J652" s="120"/>
      <c r="K652" s="120" t="s">
        <v>493</v>
      </c>
    </row>
    <row r="653" spans="1:11" ht="12" customHeight="1">
      <c r="A653" s="127"/>
      <c r="B653" s="127"/>
      <c r="C653" s="120"/>
      <c r="D653" s="120"/>
      <c r="E653" s="31" t="s">
        <v>272</v>
      </c>
      <c r="F653" s="31" t="s">
        <v>571</v>
      </c>
      <c r="G653" s="31" t="s">
        <v>272</v>
      </c>
      <c r="H653" s="31" t="s">
        <v>571</v>
      </c>
      <c r="I653" s="31" t="s">
        <v>272</v>
      </c>
      <c r="J653" s="31" t="s">
        <v>571</v>
      </c>
      <c r="K653" s="120"/>
    </row>
    <row r="654" spans="1:11" ht="20.100000000000001" customHeight="1">
      <c r="A654" s="46" t="s">
        <v>745</v>
      </c>
      <c r="B654" s="47" t="s">
        <v>747</v>
      </c>
      <c r="C654" s="46" t="s">
        <v>572</v>
      </c>
      <c r="D654" s="48">
        <v>0.14879999999999999</v>
      </c>
      <c r="E654" s="50">
        <v>0</v>
      </c>
      <c r="F654" s="51">
        <v>1.26</v>
      </c>
      <c r="G654" s="50">
        <v>0</v>
      </c>
      <c r="H654" s="51">
        <v>1.01</v>
      </c>
      <c r="I654" s="50">
        <v>0</v>
      </c>
      <c r="J654" s="51">
        <v>0.83</v>
      </c>
      <c r="K654" s="49">
        <f>ROUND(D654*((ROUND(E654*F654,4)+ROUND(G654*H654,4)+ROUND(I654*J654,4))),4)</f>
        <v>0</v>
      </c>
    </row>
    <row r="655" spans="1:11" ht="15" customHeight="1">
      <c r="A655" s="7"/>
      <c r="B655" s="7"/>
      <c r="C655" s="7"/>
      <c r="D655" s="7"/>
      <c r="E655" s="7"/>
      <c r="F655" s="7"/>
      <c r="G655" s="113" t="s">
        <v>573</v>
      </c>
      <c r="H655" s="113"/>
      <c r="I655" s="113"/>
      <c r="J655" s="113"/>
      <c r="K655" s="40">
        <f>SUM(K653:K654)</f>
        <v>0</v>
      </c>
    </row>
    <row r="656" spans="1:11" ht="15" customHeight="1">
      <c r="A656" s="4"/>
      <c r="B656" s="4"/>
      <c r="C656" s="4"/>
      <c r="D656" s="4"/>
      <c r="E656" s="4"/>
      <c r="F656" s="4"/>
      <c r="G656" s="126" t="s">
        <v>509</v>
      </c>
      <c r="H656" s="126"/>
      <c r="I656" s="126"/>
      <c r="J656" s="126"/>
      <c r="K656" s="40">
        <f>SUM(K638,K639,K642,K648,K651,K655)</f>
        <v>437.33229999999998</v>
      </c>
    </row>
    <row r="657" spans="1:11" ht="15" customHeight="1">
      <c r="A657" s="4"/>
      <c r="B657" s="4"/>
      <c r="C657" s="4"/>
      <c r="D657" s="4"/>
      <c r="E657" s="4"/>
      <c r="F657" s="4"/>
      <c r="G657" s="126" t="s">
        <v>415</v>
      </c>
      <c r="H657" s="126"/>
      <c r="I657" s="126"/>
      <c r="J657" s="126"/>
      <c r="K657" s="37">
        <f>TRUNC(SUM(K656),2)</f>
        <v>437.33</v>
      </c>
    </row>
    <row r="658" spans="1:11" ht="15" customHeight="1">
      <c r="A658" s="4"/>
      <c r="B658" s="4"/>
      <c r="C658" s="4"/>
      <c r="D658" s="4"/>
      <c r="E658" s="4"/>
      <c r="F658" s="4"/>
      <c r="G658" s="126" t="s">
        <v>416</v>
      </c>
      <c r="H658" s="126"/>
      <c r="I658" s="126"/>
      <c r="J658" s="126"/>
      <c r="K658" s="37">
        <f>TRUNC(K657*(26.69/100),2)</f>
        <v>116.72</v>
      </c>
    </row>
    <row r="659" spans="1:11" ht="15" customHeight="1">
      <c r="A659" s="4"/>
      <c r="B659" s="4"/>
      <c r="C659" s="4"/>
      <c r="D659" s="4"/>
      <c r="E659" s="4"/>
      <c r="F659" s="4"/>
      <c r="G659" s="126" t="s">
        <v>417</v>
      </c>
      <c r="H659" s="126"/>
      <c r="I659" s="126"/>
      <c r="J659" s="126"/>
      <c r="K659" s="37">
        <f>K658+K657</f>
        <v>554.04999999999995</v>
      </c>
    </row>
    <row r="660" spans="1:11" ht="9.9499999999999993" customHeight="1">
      <c r="A660" s="4"/>
      <c r="B660" s="4"/>
      <c r="C660" s="4"/>
      <c r="D660" s="4"/>
      <c r="E660" s="4"/>
      <c r="F660" s="4"/>
      <c r="G660" s="118"/>
      <c r="H660" s="118"/>
      <c r="I660" s="118"/>
      <c r="J660" s="118"/>
      <c r="K660" s="118"/>
    </row>
    <row r="661" spans="1:11" ht="20.100000000000001" customHeight="1">
      <c r="A661" s="111" t="s">
        <v>749</v>
      </c>
      <c r="B661" s="111"/>
      <c r="C661" s="111"/>
      <c r="D661" s="111"/>
      <c r="E661" s="111"/>
      <c r="F661" s="111"/>
      <c r="G661" s="111"/>
      <c r="H661" s="111"/>
      <c r="I661" s="111"/>
      <c r="J661" s="111"/>
      <c r="K661" s="111"/>
    </row>
    <row r="662" spans="1:11" ht="20.100000000000001" customHeight="1">
      <c r="A662" s="127" t="s">
        <v>531</v>
      </c>
      <c r="B662" s="127"/>
      <c r="C662" s="127"/>
      <c r="D662" s="127"/>
      <c r="E662" s="127"/>
      <c r="F662" s="8" t="s">
        <v>25</v>
      </c>
      <c r="G662" s="110" t="s">
        <v>492</v>
      </c>
      <c r="H662" s="110"/>
      <c r="I662" s="110" t="s">
        <v>532</v>
      </c>
      <c r="J662" s="110"/>
      <c r="K662" s="8" t="s">
        <v>523</v>
      </c>
    </row>
    <row r="663" spans="1:11" ht="15" customHeight="1">
      <c r="A663" s="38" t="s">
        <v>433</v>
      </c>
      <c r="B663" s="133" t="s">
        <v>434</v>
      </c>
      <c r="C663" s="133"/>
      <c r="D663" s="133"/>
      <c r="E663" s="133"/>
      <c r="F663" s="38" t="s">
        <v>281</v>
      </c>
      <c r="G663" s="134">
        <v>0.28799999999999998</v>
      </c>
      <c r="H663" s="134"/>
      <c r="I663" s="135">
        <v>22.566700000000001</v>
      </c>
      <c r="J663" s="135"/>
      <c r="K663" s="44">
        <f>ROUND(ROUND(G663,5)*I663,4)</f>
        <v>6.4992000000000001</v>
      </c>
    </row>
    <row r="664" spans="1:11" ht="15" customHeight="1">
      <c r="A664" s="7"/>
      <c r="B664" s="7"/>
      <c r="C664" s="7"/>
      <c r="D664" s="7"/>
      <c r="E664" s="7"/>
      <c r="F664" s="7"/>
      <c r="G664" s="113" t="s">
        <v>537</v>
      </c>
      <c r="H664" s="113"/>
      <c r="I664" s="113"/>
      <c r="J664" s="113"/>
      <c r="K664" s="45">
        <f>SUM(K663:K663)</f>
        <v>6.4992000000000001</v>
      </c>
    </row>
    <row r="665" spans="1:11" ht="15" customHeight="1">
      <c r="A665" s="4"/>
      <c r="B665" s="4"/>
      <c r="C665" s="4"/>
      <c r="D665" s="4"/>
      <c r="E665" s="4"/>
      <c r="F665" s="4"/>
      <c r="G665" s="126" t="s">
        <v>538</v>
      </c>
      <c r="H665" s="126"/>
      <c r="I665" s="126"/>
      <c r="J665" s="126"/>
      <c r="K665" s="40">
        <f>SUM(K664)</f>
        <v>6.4992000000000001</v>
      </c>
    </row>
    <row r="666" spans="1:11" ht="15" customHeight="1">
      <c r="A666" s="4"/>
      <c r="B666" s="4"/>
      <c r="C666" s="4"/>
      <c r="D666" s="4"/>
      <c r="E666" s="4"/>
      <c r="F666" s="4"/>
      <c r="G666" s="126" t="s">
        <v>539</v>
      </c>
      <c r="H666" s="126"/>
      <c r="I666" s="126"/>
      <c r="J666" s="126"/>
      <c r="K666" s="39">
        <v>1</v>
      </c>
    </row>
    <row r="667" spans="1:11" ht="15" customHeight="1">
      <c r="A667" s="4"/>
      <c r="B667" s="4"/>
      <c r="C667" s="4"/>
      <c r="D667" s="4"/>
      <c r="E667" s="4"/>
      <c r="F667" s="4"/>
      <c r="G667" s="126" t="s">
        <v>540</v>
      </c>
      <c r="H667" s="126"/>
      <c r="I667" s="126"/>
      <c r="J667" s="126"/>
      <c r="K667" s="40">
        <f>ROUND(K665/K666,4)</f>
        <v>6.4992000000000001</v>
      </c>
    </row>
    <row r="668" spans="1:11" ht="15" customHeight="1">
      <c r="A668" s="4"/>
      <c r="B668" s="4"/>
      <c r="C668" s="4"/>
      <c r="D668" s="4"/>
      <c r="E668" s="4"/>
      <c r="F668" s="4"/>
      <c r="G668" s="126" t="s">
        <v>632</v>
      </c>
      <c r="H668" s="126"/>
      <c r="I668" s="126"/>
      <c r="J668" s="126"/>
      <c r="K668" s="40">
        <f>ROUND(K667*0.01871,4)</f>
        <v>0.1216</v>
      </c>
    </row>
    <row r="669" spans="1:11" ht="20.100000000000001" customHeight="1">
      <c r="A669" s="127" t="s">
        <v>541</v>
      </c>
      <c r="B669" s="127"/>
      <c r="C669" s="127"/>
      <c r="D669" s="127"/>
      <c r="E669" s="127"/>
      <c r="F669" s="8" t="s">
        <v>25</v>
      </c>
      <c r="G669" s="110" t="s">
        <v>492</v>
      </c>
      <c r="H669" s="110"/>
      <c r="I669" s="110" t="s">
        <v>542</v>
      </c>
      <c r="J669" s="110"/>
      <c r="K669" s="8" t="s">
        <v>493</v>
      </c>
    </row>
    <row r="670" spans="1:11" ht="15" customHeight="1">
      <c r="A670" s="38" t="s">
        <v>745</v>
      </c>
      <c r="B670" s="128" t="s">
        <v>746</v>
      </c>
      <c r="C670" s="128"/>
      <c r="D670" s="128"/>
      <c r="E670" s="128"/>
      <c r="F670" s="38" t="s">
        <v>497</v>
      </c>
      <c r="G670" s="134">
        <v>0.12280000000000001</v>
      </c>
      <c r="H670" s="134"/>
      <c r="I670" s="130">
        <v>143.87909999999999</v>
      </c>
      <c r="J670" s="130"/>
      <c r="K670" s="40">
        <f>ROUND(ROUND(G670,5)*I670,4)</f>
        <v>17.668399999999998</v>
      </c>
    </row>
    <row r="671" spans="1:11" ht="15" customHeight="1">
      <c r="A671" s="7"/>
      <c r="B671" s="7"/>
      <c r="C671" s="7"/>
      <c r="D671" s="7"/>
      <c r="E671" s="7"/>
      <c r="F671" s="7"/>
      <c r="G671" s="113" t="s">
        <v>554</v>
      </c>
      <c r="H671" s="113"/>
      <c r="I671" s="113"/>
      <c r="J671" s="113"/>
      <c r="K671" s="41">
        <f>SUM(K670:K670)</f>
        <v>17.668399999999998</v>
      </c>
    </row>
    <row r="672" spans="1:11" ht="20.100000000000001" customHeight="1">
      <c r="A672" s="127" t="s">
        <v>491</v>
      </c>
      <c r="B672" s="127"/>
      <c r="C672" s="127"/>
      <c r="D672" s="127"/>
      <c r="E672" s="127"/>
      <c r="F672" s="8" t="s">
        <v>25</v>
      </c>
      <c r="G672" s="110" t="s">
        <v>492</v>
      </c>
      <c r="H672" s="110"/>
      <c r="I672" s="110" t="s">
        <v>410</v>
      </c>
      <c r="J672" s="110"/>
      <c r="K672" s="8" t="s">
        <v>493</v>
      </c>
    </row>
    <row r="673" spans="1:11" ht="15" customHeight="1">
      <c r="A673" s="38" t="s">
        <v>731</v>
      </c>
      <c r="B673" s="128" t="s">
        <v>732</v>
      </c>
      <c r="C673" s="128"/>
      <c r="D673" s="128"/>
      <c r="E673" s="128"/>
      <c r="F673" s="38" t="s">
        <v>438</v>
      </c>
      <c r="G673" s="129">
        <v>1.9278999999999999</v>
      </c>
      <c r="H673" s="129"/>
      <c r="I673" s="130">
        <v>5.17</v>
      </c>
      <c r="J673" s="130"/>
      <c r="K673" s="40">
        <f>ROUND(ROUND(G673,5)*I673,4)</f>
        <v>9.9672000000000001</v>
      </c>
    </row>
    <row r="674" spans="1:11" ht="15.95" customHeight="1">
      <c r="A674" s="38" t="s">
        <v>714</v>
      </c>
      <c r="B674" s="128" t="s">
        <v>715</v>
      </c>
      <c r="C674" s="128"/>
      <c r="D674" s="128"/>
      <c r="E674" s="128"/>
      <c r="F674" s="38" t="s">
        <v>497</v>
      </c>
      <c r="G674" s="129">
        <v>0.31130000000000002</v>
      </c>
      <c r="H674" s="129"/>
      <c r="I674" s="130">
        <v>476.5</v>
      </c>
      <c r="J674" s="130"/>
      <c r="K674" s="40">
        <f>ROUND(ROUND(G674,5)*I674,4)</f>
        <v>148.33449999999999</v>
      </c>
    </row>
    <row r="675" spans="1:11" ht="15" customHeight="1">
      <c r="A675" s="38" t="s">
        <v>716</v>
      </c>
      <c r="B675" s="128" t="s">
        <v>717</v>
      </c>
      <c r="C675" s="128"/>
      <c r="D675" s="128"/>
      <c r="E675" s="128"/>
      <c r="F675" s="38" t="s">
        <v>497</v>
      </c>
      <c r="G675" s="129">
        <v>0.3856</v>
      </c>
      <c r="H675" s="129"/>
      <c r="I675" s="130">
        <v>45.91</v>
      </c>
      <c r="J675" s="130"/>
      <c r="K675" s="40">
        <f>ROUND(ROUND(G675,5)*I675,4)</f>
        <v>17.7029</v>
      </c>
    </row>
    <row r="676" spans="1:11" ht="15.95" customHeight="1">
      <c r="A676" s="38" t="s">
        <v>718</v>
      </c>
      <c r="B676" s="128" t="s">
        <v>719</v>
      </c>
      <c r="C676" s="128"/>
      <c r="D676" s="128"/>
      <c r="E676" s="128"/>
      <c r="F676" s="38" t="s">
        <v>438</v>
      </c>
      <c r="G676" s="129">
        <v>2.6515</v>
      </c>
      <c r="H676" s="129"/>
      <c r="I676" s="130">
        <v>82.95</v>
      </c>
      <c r="J676" s="130"/>
      <c r="K676" s="40">
        <f>ROUND(ROUND(G676,5)*I676,4)</f>
        <v>219.9419</v>
      </c>
    </row>
    <row r="677" spans="1:11" ht="15" customHeight="1">
      <c r="A677" s="7"/>
      <c r="B677" s="7"/>
      <c r="C677" s="7"/>
      <c r="D677" s="7"/>
      <c r="E677" s="7"/>
      <c r="F677" s="7"/>
      <c r="G677" s="113" t="s">
        <v>508</v>
      </c>
      <c r="H677" s="113"/>
      <c r="I677" s="113"/>
      <c r="J677" s="113"/>
      <c r="K677" s="41">
        <f>SUM(K673:K676)</f>
        <v>395.94650000000001</v>
      </c>
    </row>
    <row r="678" spans="1:11" ht="15" customHeight="1">
      <c r="A678" s="127" t="s">
        <v>555</v>
      </c>
      <c r="B678" s="127"/>
      <c r="C678" s="127"/>
      <c r="D678" s="31" t="s">
        <v>249</v>
      </c>
      <c r="E678" s="120" t="s">
        <v>556</v>
      </c>
      <c r="F678" s="120"/>
      <c r="G678" s="120" t="s">
        <v>492</v>
      </c>
      <c r="H678" s="120"/>
      <c r="I678" s="120" t="s">
        <v>410</v>
      </c>
      <c r="J678" s="120"/>
      <c r="K678" s="31" t="s">
        <v>493</v>
      </c>
    </row>
    <row r="679" spans="1:11" ht="20.100000000000001" customHeight="1">
      <c r="A679" s="46" t="s">
        <v>745</v>
      </c>
      <c r="B679" s="136" t="s">
        <v>747</v>
      </c>
      <c r="C679" s="136"/>
      <c r="D679" s="46" t="s">
        <v>558</v>
      </c>
      <c r="E679" s="137" t="s">
        <v>748</v>
      </c>
      <c r="F679" s="137"/>
      <c r="G679" s="138">
        <v>0.1842</v>
      </c>
      <c r="H679" s="138"/>
      <c r="I679" s="139">
        <v>1.85</v>
      </c>
      <c r="J679" s="139"/>
      <c r="K679" s="49">
        <f>ROUND(ROUND(G679,5)*I679,4)</f>
        <v>0.34079999999999999</v>
      </c>
    </row>
    <row r="680" spans="1:11" ht="15" customHeight="1">
      <c r="A680" s="7"/>
      <c r="B680" s="7"/>
      <c r="C680" s="7"/>
      <c r="D680" s="7"/>
      <c r="E680" s="7"/>
      <c r="F680" s="7"/>
      <c r="G680" s="113" t="s">
        <v>566</v>
      </c>
      <c r="H680" s="113"/>
      <c r="I680" s="113"/>
      <c r="J680" s="113"/>
      <c r="K680" s="40">
        <f>SUM(K679:K679)</f>
        <v>0.34079999999999999</v>
      </c>
    </row>
    <row r="681" spans="1:11" ht="12.95" customHeight="1">
      <c r="A681" s="127" t="s">
        <v>567</v>
      </c>
      <c r="B681" s="127"/>
      <c r="C681" s="120" t="s">
        <v>568</v>
      </c>
      <c r="D681" s="120" t="s">
        <v>26</v>
      </c>
      <c r="E681" s="120" t="s">
        <v>569</v>
      </c>
      <c r="F681" s="120"/>
      <c r="G681" s="120" t="s">
        <v>570</v>
      </c>
      <c r="H681" s="120"/>
      <c r="I681" s="120" t="s">
        <v>331</v>
      </c>
      <c r="J681" s="120"/>
      <c r="K681" s="120" t="s">
        <v>493</v>
      </c>
    </row>
    <row r="682" spans="1:11" ht="12" customHeight="1">
      <c r="A682" s="127"/>
      <c r="B682" s="127"/>
      <c r="C682" s="120"/>
      <c r="D682" s="120"/>
      <c r="E682" s="31" t="s">
        <v>272</v>
      </c>
      <c r="F682" s="31" t="s">
        <v>571</v>
      </c>
      <c r="G682" s="31" t="s">
        <v>272</v>
      </c>
      <c r="H682" s="31" t="s">
        <v>571</v>
      </c>
      <c r="I682" s="31" t="s">
        <v>272</v>
      </c>
      <c r="J682" s="31" t="s">
        <v>571</v>
      </c>
      <c r="K682" s="120"/>
    </row>
    <row r="683" spans="1:11" ht="20.100000000000001" customHeight="1">
      <c r="A683" s="46" t="s">
        <v>745</v>
      </c>
      <c r="B683" s="47" t="s">
        <v>747</v>
      </c>
      <c r="C683" s="46" t="s">
        <v>572</v>
      </c>
      <c r="D683" s="48">
        <v>0.1842</v>
      </c>
      <c r="E683" s="50">
        <v>0</v>
      </c>
      <c r="F683" s="51">
        <v>1.26</v>
      </c>
      <c r="G683" s="50">
        <v>0</v>
      </c>
      <c r="H683" s="51">
        <v>1.01</v>
      </c>
      <c r="I683" s="50">
        <v>0</v>
      </c>
      <c r="J683" s="51">
        <v>0.83</v>
      </c>
      <c r="K683" s="49">
        <f>ROUND(D683*((ROUND(E683*F683,4)+ROUND(G683*H683,4)+ROUND(I683*J683,4))),4)</f>
        <v>0</v>
      </c>
    </row>
    <row r="684" spans="1:11" ht="15" customHeight="1">
      <c r="A684" s="7"/>
      <c r="B684" s="7"/>
      <c r="C684" s="7"/>
      <c r="D684" s="7"/>
      <c r="E684" s="7"/>
      <c r="F684" s="7"/>
      <c r="G684" s="113" t="s">
        <v>573</v>
      </c>
      <c r="H684" s="113"/>
      <c r="I684" s="113"/>
      <c r="J684" s="113"/>
      <c r="K684" s="40">
        <f>SUM(K682:K683)</f>
        <v>0</v>
      </c>
    </row>
    <row r="685" spans="1:11" ht="15" customHeight="1">
      <c r="A685" s="4"/>
      <c r="B685" s="4"/>
      <c r="C685" s="4"/>
      <c r="D685" s="4"/>
      <c r="E685" s="4"/>
      <c r="F685" s="4"/>
      <c r="G685" s="126" t="s">
        <v>509</v>
      </c>
      <c r="H685" s="126"/>
      <c r="I685" s="126"/>
      <c r="J685" s="126"/>
      <c r="K685" s="40">
        <f>SUM(K667,K668,K671,K677,K680,K684)</f>
        <v>420.57650000000001</v>
      </c>
    </row>
    <row r="686" spans="1:11" ht="15" customHeight="1">
      <c r="A686" s="4"/>
      <c r="B686" s="4"/>
      <c r="C686" s="4"/>
      <c r="D686" s="4"/>
      <c r="E686" s="4"/>
      <c r="F686" s="4"/>
      <c r="G686" s="126" t="s">
        <v>415</v>
      </c>
      <c r="H686" s="126"/>
      <c r="I686" s="126"/>
      <c r="J686" s="126"/>
      <c r="K686" s="37">
        <f>TRUNC(SUM(K685),2)</f>
        <v>420.57</v>
      </c>
    </row>
    <row r="687" spans="1:11" ht="15" customHeight="1">
      <c r="A687" s="4"/>
      <c r="B687" s="4"/>
      <c r="C687" s="4"/>
      <c r="D687" s="4"/>
      <c r="E687" s="4"/>
      <c r="F687" s="4"/>
      <c r="G687" s="126" t="s">
        <v>416</v>
      </c>
      <c r="H687" s="126"/>
      <c r="I687" s="126"/>
      <c r="J687" s="126"/>
      <c r="K687" s="37">
        <f>TRUNC(K686*(26.69/100),2)</f>
        <v>112.25</v>
      </c>
    </row>
    <row r="688" spans="1:11" ht="15" customHeight="1">
      <c r="A688" s="4"/>
      <c r="B688" s="4"/>
      <c r="C688" s="4"/>
      <c r="D688" s="4"/>
      <c r="E688" s="4"/>
      <c r="F688" s="4"/>
      <c r="G688" s="126" t="s">
        <v>417</v>
      </c>
      <c r="H688" s="126"/>
      <c r="I688" s="126"/>
      <c r="J688" s="126"/>
      <c r="K688" s="37">
        <f>K687+K686</f>
        <v>532.81999999999994</v>
      </c>
    </row>
    <row r="689" spans="1:11" ht="9.9499999999999993" customHeight="1">
      <c r="A689" s="4"/>
      <c r="B689" s="4"/>
      <c r="C689" s="4"/>
      <c r="D689" s="4"/>
      <c r="E689" s="4"/>
      <c r="F689" s="4"/>
      <c r="G689" s="118"/>
      <c r="H689" s="118"/>
      <c r="I689" s="118"/>
      <c r="J689" s="118"/>
      <c r="K689" s="118"/>
    </row>
    <row r="690" spans="1:11" ht="20.100000000000001" customHeight="1">
      <c r="A690" s="111" t="s">
        <v>750</v>
      </c>
      <c r="B690" s="111"/>
      <c r="C690" s="111"/>
      <c r="D690" s="111"/>
      <c r="E690" s="111"/>
      <c r="F690" s="111"/>
      <c r="G690" s="111"/>
      <c r="H690" s="111"/>
      <c r="I690" s="111"/>
      <c r="J690" s="111"/>
      <c r="K690" s="111"/>
    </row>
    <row r="691" spans="1:11" ht="12.95" customHeight="1">
      <c r="A691" s="131" t="s">
        <v>519</v>
      </c>
      <c r="B691" s="131"/>
      <c r="C691" s="131"/>
      <c r="D691" s="132" t="s">
        <v>520</v>
      </c>
      <c r="E691" s="110" t="s">
        <v>521</v>
      </c>
      <c r="F691" s="110"/>
      <c r="G691" s="110" t="s">
        <v>522</v>
      </c>
      <c r="H691" s="110"/>
      <c r="I691" s="110"/>
      <c r="J691" s="110"/>
      <c r="K691" s="110" t="s">
        <v>523</v>
      </c>
    </row>
    <row r="692" spans="1:11" ht="12" customHeight="1">
      <c r="A692" s="131"/>
      <c r="B692" s="131"/>
      <c r="C692" s="131"/>
      <c r="D692" s="132"/>
      <c r="E692" s="31" t="s">
        <v>524</v>
      </c>
      <c r="F692" s="31" t="s">
        <v>525</v>
      </c>
      <c r="G692" s="120" t="s">
        <v>524</v>
      </c>
      <c r="H692" s="120"/>
      <c r="I692" s="120" t="s">
        <v>525</v>
      </c>
      <c r="J692" s="120"/>
      <c r="K692" s="110"/>
    </row>
    <row r="693" spans="1:11" ht="15.95" customHeight="1">
      <c r="A693" s="38" t="s">
        <v>751</v>
      </c>
      <c r="B693" s="128" t="s">
        <v>752</v>
      </c>
      <c r="C693" s="128"/>
      <c r="D693" s="42">
        <v>1</v>
      </c>
      <c r="E693" s="43">
        <v>1</v>
      </c>
      <c r="F693" s="43">
        <v>0</v>
      </c>
      <c r="G693" s="130">
        <v>323.93270000000001</v>
      </c>
      <c r="H693" s="130"/>
      <c r="I693" s="130">
        <v>111.6296</v>
      </c>
      <c r="J693" s="130"/>
      <c r="K693" s="40">
        <f>ROUND(D693*(ROUND(E693*G693,4)+ROUND(F693*I693,4)),4)</f>
        <v>323.93270000000001</v>
      </c>
    </row>
    <row r="694" spans="1:11" ht="15" customHeight="1">
      <c r="A694" s="7"/>
      <c r="B694" s="7"/>
      <c r="C694" s="7"/>
      <c r="D694" s="7"/>
      <c r="E694" s="7"/>
      <c r="F694" s="7"/>
      <c r="G694" s="113" t="s">
        <v>530</v>
      </c>
      <c r="H694" s="113"/>
      <c r="I694" s="113"/>
      <c r="J694" s="113"/>
      <c r="K694" s="41">
        <f>SUM(K692:K693)</f>
        <v>323.93270000000001</v>
      </c>
    </row>
    <row r="695" spans="1:11" ht="20.100000000000001" customHeight="1">
      <c r="A695" s="127" t="s">
        <v>531</v>
      </c>
      <c r="B695" s="127"/>
      <c r="C695" s="127"/>
      <c r="D695" s="127"/>
      <c r="E695" s="127"/>
      <c r="F695" s="8" t="s">
        <v>25</v>
      </c>
      <c r="G695" s="110" t="s">
        <v>492</v>
      </c>
      <c r="H695" s="110"/>
      <c r="I695" s="110" t="s">
        <v>532</v>
      </c>
      <c r="J695" s="110"/>
      <c r="K695" s="8" t="s">
        <v>523</v>
      </c>
    </row>
    <row r="696" spans="1:11" ht="15" customHeight="1">
      <c r="A696" s="38" t="s">
        <v>433</v>
      </c>
      <c r="B696" s="133" t="s">
        <v>434</v>
      </c>
      <c r="C696" s="133"/>
      <c r="D696" s="133"/>
      <c r="E696" s="133"/>
      <c r="F696" s="38" t="s">
        <v>281</v>
      </c>
      <c r="G696" s="134">
        <v>3</v>
      </c>
      <c r="H696" s="134"/>
      <c r="I696" s="135">
        <v>22.566700000000001</v>
      </c>
      <c r="J696" s="135"/>
      <c r="K696" s="44">
        <f>ROUND(ROUND(G696,5)*I696,4)</f>
        <v>67.700100000000006</v>
      </c>
    </row>
    <row r="697" spans="1:11" ht="15" customHeight="1">
      <c r="A697" s="7"/>
      <c r="B697" s="7"/>
      <c r="C697" s="7"/>
      <c r="D697" s="7"/>
      <c r="E697" s="7"/>
      <c r="F697" s="7"/>
      <c r="G697" s="113" t="s">
        <v>537</v>
      </c>
      <c r="H697" s="113"/>
      <c r="I697" s="113"/>
      <c r="J697" s="113"/>
      <c r="K697" s="45">
        <f>SUM(K696:K696)</f>
        <v>67.700100000000006</v>
      </c>
    </row>
    <row r="698" spans="1:11" ht="15" customHeight="1">
      <c r="A698" s="4"/>
      <c r="B698" s="4"/>
      <c r="C698" s="4"/>
      <c r="D698" s="4"/>
      <c r="E698" s="4"/>
      <c r="F698" s="4"/>
      <c r="G698" s="126" t="s">
        <v>538</v>
      </c>
      <c r="H698" s="126"/>
      <c r="I698" s="126"/>
      <c r="J698" s="126"/>
      <c r="K698" s="40">
        <f>SUM(K694,K697)</f>
        <v>391.63280000000003</v>
      </c>
    </row>
    <row r="699" spans="1:11" ht="15" customHeight="1">
      <c r="A699" s="4"/>
      <c r="B699" s="4"/>
      <c r="C699" s="4"/>
      <c r="D699" s="4"/>
      <c r="E699" s="4"/>
      <c r="F699" s="4"/>
      <c r="G699" s="126" t="s">
        <v>539</v>
      </c>
      <c r="H699" s="126"/>
      <c r="I699" s="126"/>
      <c r="J699" s="126"/>
      <c r="K699" s="39">
        <v>6.2249999999999996</v>
      </c>
    </row>
    <row r="700" spans="1:11" ht="15" customHeight="1">
      <c r="A700" s="4"/>
      <c r="B700" s="4"/>
      <c r="C700" s="4"/>
      <c r="D700" s="4"/>
      <c r="E700" s="4"/>
      <c r="F700" s="4"/>
      <c r="G700" s="126" t="s">
        <v>540</v>
      </c>
      <c r="H700" s="126"/>
      <c r="I700" s="126"/>
      <c r="J700" s="126"/>
      <c r="K700" s="40">
        <f>ROUND(K698/K699,4)</f>
        <v>62.9129</v>
      </c>
    </row>
    <row r="701" spans="1:11" ht="15" customHeight="1">
      <c r="A701" s="4"/>
      <c r="B701" s="4"/>
      <c r="C701" s="4"/>
      <c r="D701" s="4"/>
      <c r="E701" s="4"/>
      <c r="F701" s="4"/>
      <c r="G701" s="126" t="s">
        <v>643</v>
      </c>
      <c r="H701" s="126"/>
      <c r="I701" s="126"/>
      <c r="J701" s="126"/>
      <c r="K701" s="40">
        <f>ROUND((((D693*I693)+K697)/K699)*0.0173,4)</f>
        <v>0.49840000000000001</v>
      </c>
    </row>
    <row r="702" spans="1:11" ht="20.100000000000001" customHeight="1">
      <c r="A702" s="127" t="s">
        <v>541</v>
      </c>
      <c r="B702" s="127"/>
      <c r="C702" s="127"/>
      <c r="D702" s="127"/>
      <c r="E702" s="127"/>
      <c r="F702" s="8" t="s">
        <v>25</v>
      </c>
      <c r="G702" s="110" t="s">
        <v>492</v>
      </c>
      <c r="H702" s="110"/>
      <c r="I702" s="110" t="s">
        <v>542</v>
      </c>
      <c r="J702" s="110"/>
      <c r="K702" s="8" t="s">
        <v>493</v>
      </c>
    </row>
    <row r="703" spans="1:11" ht="15" customHeight="1">
      <c r="A703" s="38" t="s">
        <v>753</v>
      </c>
      <c r="B703" s="128" t="s">
        <v>754</v>
      </c>
      <c r="C703" s="128"/>
      <c r="D703" s="128"/>
      <c r="E703" s="128"/>
      <c r="F703" s="38" t="s">
        <v>429</v>
      </c>
      <c r="G703" s="134">
        <v>1</v>
      </c>
      <c r="H703" s="134"/>
      <c r="I703" s="130">
        <v>157.22499999999999</v>
      </c>
      <c r="J703" s="130"/>
      <c r="K703" s="40">
        <f>ROUND(ROUND(G703,5)*I703,4)</f>
        <v>157.22499999999999</v>
      </c>
    </row>
    <row r="704" spans="1:11" ht="15" customHeight="1">
      <c r="A704" s="7"/>
      <c r="B704" s="7"/>
      <c r="C704" s="7"/>
      <c r="D704" s="7"/>
      <c r="E704" s="7"/>
      <c r="F704" s="7"/>
      <c r="G704" s="113" t="s">
        <v>554</v>
      </c>
      <c r="H704" s="113"/>
      <c r="I704" s="113"/>
      <c r="J704" s="113"/>
      <c r="K704" s="41">
        <f>SUM(K703:K703)</f>
        <v>157.22499999999999</v>
      </c>
    </row>
    <row r="705" spans="1:11" ht="20.100000000000001" customHeight="1">
      <c r="A705" s="127" t="s">
        <v>491</v>
      </c>
      <c r="B705" s="127"/>
      <c r="C705" s="127"/>
      <c r="D705" s="127"/>
      <c r="E705" s="127"/>
      <c r="F705" s="8" t="s">
        <v>25</v>
      </c>
      <c r="G705" s="110" t="s">
        <v>492</v>
      </c>
      <c r="H705" s="110"/>
      <c r="I705" s="110" t="s">
        <v>410</v>
      </c>
      <c r="J705" s="110"/>
      <c r="K705" s="8" t="s">
        <v>493</v>
      </c>
    </row>
    <row r="706" spans="1:11" ht="15.95" customHeight="1">
      <c r="A706" s="38" t="s">
        <v>755</v>
      </c>
      <c r="B706" s="128" t="s">
        <v>756</v>
      </c>
      <c r="C706" s="128"/>
      <c r="D706" s="128"/>
      <c r="E706" s="128"/>
      <c r="F706" s="38" t="s">
        <v>497</v>
      </c>
      <c r="G706" s="129">
        <v>4.3E-3</v>
      </c>
      <c r="H706" s="129"/>
      <c r="I706" s="130">
        <v>460.19</v>
      </c>
      <c r="J706" s="130"/>
      <c r="K706" s="40">
        <f>ROUND(ROUND(G706,5)*I706,4)</f>
        <v>1.9787999999999999</v>
      </c>
    </row>
    <row r="707" spans="1:11" ht="15.95" customHeight="1">
      <c r="A707" s="38" t="s">
        <v>757</v>
      </c>
      <c r="B707" s="128" t="s">
        <v>758</v>
      </c>
      <c r="C707" s="128"/>
      <c r="D707" s="128"/>
      <c r="E707" s="128"/>
      <c r="F707" s="38" t="s">
        <v>497</v>
      </c>
      <c r="G707" s="129">
        <v>0.22500000000000001</v>
      </c>
      <c r="H707" s="129"/>
      <c r="I707" s="130">
        <v>422.34</v>
      </c>
      <c r="J707" s="130"/>
      <c r="K707" s="40">
        <f>ROUND(ROUND(G707,5)*I707,4)</f>
        <v>95.026499999999999</v>
      </c>
    </row>
    <row r="708" spans="1:11" ht="15.95" customHeight="1">
      <c r="A708" s="38" t="s">
        <v>718</v>
      </c>
      <c r="B708" s="128" t="s">
        <v>719</v>
      </c>
      <c r="C708" s="128"/>
      <c r="D708" s="128"/>
      <c r="E708" s="128"/>
      <c r="F708" s="38" t="s">
        <v>438</v>
      </c>
      <c r="G708" s="129">
        <v>0.6</v>
      </c>
      <c r="H708" s="129"/>
      <c r="I708" s="130">
        <v>82.95</v>
      </c>
      <c r="J708" s="130"/>
      <c r="K708" s="40">
        <f>ROUND(ROUND(G708,5)*I708,4)</f>
        <v>49.77</v>
      </c>
    </row>
    <row r="709" spans="1:11" ht="15" customHeight="1">
      <c r="A709" s="7"/>
      <c r="B709" s="7"/>
      <c r="C709" s="7"/>
      <c r="D709" s="7"/>
      <c r="E709" s="7"/>
      <c r="F709" s="7"/>
      <c r="G709" s="113" t="s">
        <v>508</v>
      </c>
      <c r="H709" s="113"/>
      <c r="I709" s="113"/>
      <c r="J709" s="113"/>
      <c r="K709" s="41">
        <f>SUM(K706:K708)</f>
        <v>146.77530000000002</v>
      </c>
    </row>
    <row r="710" spans="1:11" ht="12.95" customHeight="1">
      <c r="A710" s="127" t="s">
        <v>567</v>
      </c>
      <c r="B710" s="127"/>
      <c r="C710" s="120" t="s">
        <v>568</v>
      </c>
      <c r="D710" s="120" t="s">
        <v>26</v>
      </c>
      <c r="E710" s="120" t="s">
        <v>569</v>
      </c>
      <c r="F710" s="120"/>
      <c r="G710" s="120" t="s">
        <v>570</v>
      </c>
      <c r="H710" s="120"/>
      <c r="I710" s="120" t="s">
        <v>331</v>
      </c>
      <c r="J710" s="120"/>
      <c r="K710" s="120" t="s">
        <v>493</v>
      </c>
    </row>
    <row r="711" spans="1:11" ht="12" customHeight="1">
      <c r="A711" s="127"/>
      <c r="B711" s="127"/>
      <c r="C711" s="120"/>
      <c r="D711" s="120"/>
      <c r="E711" s="31" t="s">
        <v>272</v>
      </c>
      <c r="F711" s="31" t="s">
        <v>571</v>
      </c>
      <c r="G711" s="31" t="s">
        <v>272</v>
      </c>
      <c r="H711" s="31" t="s">
        <v>571</v>
      </c>
      <c r="I711" s="31" t="s">
        <v>272</v>
      </c>
      <c r="J711" s="31" t="s">
        <v>571</v>
      </c>
      <c r="K711" s="120"/>
    </row>
    <row r="712" spans="1:11" ht="27.95" customHeight="1">
      <c r="A712" s="46" t="s">
        <v>753</v>
      </c>
      <c r="B712" s="47" t="s">
        <v>759</v>
      </c>
      <c r="C712" s="46" t="s">
        <v>572</v>
      </c>
      <c r="D712" s="48">
        <v>0.34040999999999999</v>
      </c>
      <c r="E712" s="50">
        <v>0</v>
      </c>
      <c r="F712" s="51">
        <v>2.8</v>
      </c>
      <c r="G712" s="50">
        <v>0</v>
      </c>
      <c r="H712" s="51">
        <v>2.2400000000000002</v>
      </c>
      <c r="I712" s="50">
        <v>0</v>
      </c>
      <c r="J712" s="51">
        <v>1.86</v>
      </c>
      <c r="K712" s="49">
        <f>ROUND(D712*((ROUND(E712*F712,4)+ROUND(G712*H712,4)+ROUND(I712*J712,4))),4)</f>
        <v>0</v>
      </c>
    </row>
    <row r="713" spans="1:11" ht="15" customHeight="1">
      <c r="A713" s="7"/>
      <c r="B713" s="7"/>
      <c r="C713" s="7"/>
      <c r="D713" s="7"/>
      <c r="E713" s="7"/>
      <c r="F713" s="7"/>
      <c r="G713" s="113" t="s">
        <v>573</v>
      </c>
      <c r="H713" s="113"/>
      <c r="I713" s="113"/>
      <c r="J713" s="113"/>
      <c r="K713" s="40">
        <f>SUM(K711:K712)</f>
        <v>0</v>
      </c>
    </row>
    <row r="714" spans="1:11" ht="15" customHeight="1">
      <c r="A714" s="4"/>
      <c r="B714" s="4"/>
      <c r="C714" s="4"/>
      <c r="D714" s="4"/>
      <c r="E714" s="4"/>
      <c r="F714" s="4"/>
      <c r="G714" s="126" t="s">
        <v>509</v>
      </c>
      <c r="H714" s="126"/>
      <c r="I714" s="126"/>
      <c r="J714" s="126"/>
      <c r="K714" s="40">
        <f>SUM(K700,K701,K704,K709,K713)</f>
        <v>367.41160000000002</v>
      </c>
    </row>
    <row r="715" spans="1:11" ht="15" customHeight="1">
      <c r="A715" s="4"/>
      <c r="B715" s="4"/>
      <c r="C715" s="4"/>
      <c r="D715" s="4"/>
      <c r="E715" s="4"/>
      <c r="F715" s="4"/>
      <c r="G715" s="126" t="s">
        <v>415</v>
      </c>
      <c r="H715" s="126"/>
      <c r="I715" s="126"/>
      <c r="J715" s="126"/>
      <c r="K715" s="37">
        <f>TRUNC(SUM(K714),2)</f>
        <v>367.41</v>
      </c>
    </row>
    <row r="716" spans="1:11" ht="15" customHeight="1">
      <c r="A716" s="4"/>
      <c r="B716" s="4"/>
      <c r="C716" s="4"/>
      <c r="D716" s="4"/>
      <c r="E716" s="4"/>
      <c r="F716" s="4"/>
      <c r="G716" s="126" t="s">
        <v>416</v>
      </c>
      <c r="H716" s="126"/>
      <c r="I716" s="126"/>
      <c r="J716" s="126"/>
      <c r="K716" s="37">
        <f>TRUNC(K715*(26.69/100),2)</f>
        <v>98.06</v>
      </c>
    </row>
    <row r="717" spans="1:11" ht="15" customHeight="1">
      <c r="A717" s="4"/>
      <c r="B717" s="4"/>
      <c r="C717" s="4"/>
      <c r="D717" s="4"/>
      <c r="E717" s="4"/>
      <c r="F717" s="4"/>
      <c r="G717" s="126" t="s">
        <v>417</v>
      </c>
      <c r="H717" s="126"/>
      <c r="I717" s="126"/>
      <c r="J717" s="126"/>
      <c r="K717" s="37">
        <f>K716+K715</f>
        <v>465.47</v>
      </c>
    </row>
    <row r="718" spans="1:11" ht="9.9499999999999993" customHeight="1">
      <c r="A718" s="4"/>
      <c r="B718" s="4"/>
      <c r="C718" s="4"/>
      <c r="D718" s="4"/>
      <c r="E718" s="4"/>
      <c r="F718" s="4"/>
      <c r="G718" s="118"/>
      <c r="H718" s="118"/>
      <c r="I718" s="118"/>
      <c r="J718" s="118"/>
      <c r="K718" s="118"/>
    </row>
    <row r="719" spans="1:11" ht="20.100000000000001" customHeight="1">
      <c r="A719" s="111" t="s">
        <v>760</v>
      </c>
      <c r="B719" s="111"/>
      <c r="C719" s="111"/>
      <c r="D719" s="111"/>
      <c r="E719" s="111"/>
      <c r="F719" s="111"/>
      <c r="G719" s="111"/>
      <c r="H719" s="111"/>
      <c r="I719" s="111"/>
      <c r="J719" s="111"/>
      <c r="K719" s="111"/>
    </row>
    <row r="720" spans="1:11" ht="20.100000000000001" customHeight="1">
      <c r="A720" s="127" t="s">
        <v>491</v>
      </c>
      <c r="B720" s="127"/>
      <c r="C720" s="127"/>
      <c r="D720" s="127"/>
      <c r="E720" s="127"/>
      <c r="F720" s="8" t="s">
        <v>25</v>
      </c>
      <c r="G720" s="110" t="s">
        <v>492</v>
      </c>
      <c r="H720" s="110"/>
      <c r="I720" s="110" t="s">
        <v>410</v>
      </c>
      <c r="J720" s="110"/>
      <c r="K720" s="8" t="s">
        <v>493</v>
      </c>
    </row>
    <row r="721" spans="1:11" ht="15.95" customHeight="1">
      <c r="A721" s="38" t="s">
        <v>714</v>
      </c>
      <c r="B721" s="128" t="s">
        <v>715</v>
      </c>
      <c r="C721" s="128"/>
      <c r="D721" s="128"/>
      <c r="E721" s="128"/>
      <c r="F721" s="38" t="s">
        <v>497</v>
      </c>
      <c r="G721" s="129">
        <v>1.153</v>
      </c>
      <c r="H721" s="129"/>
      <c r="I721" s="130">
        <v>476.5</v>
      </c>
      <c r="J721" s="130"/>
      <c r="K721" s="40">
        <f>ROUND(ROUND(G721,5)*I721,4)</f>
        <v>549.40449999999998</v>
      </c>
    </row>
    <row r="722" spans="1:11" ht="15.95" customHeight="1">
      <c r="A722" s="38" t="s">
        <v>718</v>
      </c>
      <c r="B722" s="128" t="s">
        <v>719</v>
      </c>
      <c r="C722" s="128"/>
      <c r="D722" s="128"/>
      <c r="E722" s="128"/>
      <c r="F722" s="38" t="s">
        <v>438</v>
      </c>
      <c r="G722" s="129">
        <v>7.45</v>
      </c>
      <c r="H722" s="129"/>
      <c r="I722" s="130">
        <v>82.95</v>
      </c>
      <c r="J722" s="130"/>
      <c r="K722" s="40">
        <f>ROUND(ROUND(G722,5)*I722,4)</f>
        <v>617.97749999999996</v>
      </c>
    </row>
    <row r="723" spans="1:11" ht="15" customHeight="1">
      <c r="A723" s="7"/>
      <c r="B723" s="7"/>
      <c r="C723" s="7"/>
      <c r="D723" s="7"/>
      <c r="E723" s="7"/>
      <c r="F723" s="7"/>
      <c r="G723" s="113" t="s">
        <v>508</v>
      </c>
      <c r="H723" s="113"/>
      <c r="I723" s="113"/>
      <c r="J723" s="113"/>
      <c r="K723" s="41">
        <f>SUM(K721:K722)</f>
        <v>1167.3820000000001</v>
      </c>
    </row>
    <row r="724" spans="1:11" ht="15" customHeight="1">
      <c r="A724" s="4"/>
      <c r="B724" s="4"/>
      <c r="C724" s="4"/>
      <c r="D724" s="4"/>
      <c r="E724" s="4"/>
      <c r="F724" s="4"/>
      <c r="G724" s="126" t="s">
        <v>509</v>
      </c>
      <c r="H724" s="126"/>
      <c r="I724" s="126"/>
      <c r="J724" s="126"/>
      <c r="K724" s="40">
        <f>SUM(K723)</f>
        <v>1167.3820000000001</v>
      </c>
    </row>
    <row r="725" spans="1:11" ht="15" customHeight="1">
      <c r="A725" s="4"/>
      <c r="B725" s="4"/>
      <c r="C725" s="4"/>
      <c r="D725" s="4"/>
      <c r="E725" s="4"/>
      <c r="F725" s="4"/>
      <c r="G725" s="126" t="s">
        <v>415</v>
      </c>
      <c r="H725" s="126"/>
      <c r="I725" s="126"/>
      <c r="J725" s="126"/>
      <c r="K725" s="37">
        <f>TRUNC(SUM(K724),2)</f>
        <v>1167.3800000000001</v>
      </c>
    </row>
    <row r="726" spans="1:11" ht="15" customHeight="1">
      <c r="A726" s="4"/>
      <c r="B726" s="4"/>
      <c r="C726" s="4"/>
      <c r="D726" s="4"/>
      <c r="E726" s="4"/>
      <c r="F726" s="4"/>
      <c r="G726" s="126" t="s">
        <v>416</v>
      </c>
      <c r="H726" s="126"/>
      <c r="I726" s="126"/>
      <c r="J726" s="126"/>
      <c r="K726" s="37">
        <f>TRUNC(K725*(26.69/100),2)</f>
        <v>311.57</v>
      </c>
    </row>
    <row r="727" spans="1:11" ht="15" customHeight="1">
      <c r="A727" s="4"/>
      <c r="B727" s="4"/>
      <c r="C727" s="4"/>
      <c r="D727" s="4"/>
      <c r="E727" s="4"/>
      <c r="F727" s="4"/>
      <c r="G727" s="126" t="s">
        <v>417</v>
      </c>
      <c r="H727" s="126"/>
      <c r="I727" s="126"/>
      <c r="J727" s="126"/>
      <c r="K727" s="37">
        <f>K726+K725</f>
        <v>1478.95</v>
      </c>
    </row>
    <row r="728" spans="1:11" ht="9.9499999999999993" customHeight="1">
      <c r="A728" s="4"/>
      <c r="B728" s="4"/>
      <c r="C728" s="4"/>
      <c r="D728" s="4"/>
      <c r="E728" s="4"/>
      <c r="F728" s="4"/>
      <c r="G728" s="118"/>
      <c r="H728" s="118"/>
      <c r="I728" s="118"/>
      <c r="J728" s="118"/>
      <c r="K728" s="118"/>
    </row>
    <row r="729" spans="1:11" ht="20.100000000000001" customHeight="1">
      <c r="A729" s="111" t="s">
        <v>761</v>
      </c>
      <c r="B729" s="111"/>
      <c r="C729" s="111"/>
      <c r="D729" s="111"/>
      <c r="E729" s="111"/>
      <c r="F729" s="111"/>
      <c r="G729" s="111"/>
      <c r="H729" s="111"/>
      <c r="I729" s="111"/>
      <c r="J729" s="111"/>
      <c r="K729" s="111"/>
    </row>
    <row r="730" spans="1:11" ht="12.95" customHeight="1">
      <c r="A730" s="131" t="s">
        <v>519</v>
      </c>
      <c r="B730" s="131"/>
      <c r="C730" s="131"/>
      <c r="D730" s="132" t="s">
        <v>520</v>
      </c>
      <c r="E730" s="110" t="s">
        <v>521</v>
      </c>
      <c r="F730" s="110"/>
      <c r="G730" s="110" t="s">
        <v>522</v>
      </c>
      <c r="H730" s="110"/>
      <c r="I730" s="110"/>
      <c r="J730" s="110"/>
      <c r="K730" s="110" t="s">
        <v>523</v>
      </c>
    </row>
    <row r="731" spans="1:11" ht="12" customHeight="1">
      <c r="A731" s="131"/>
      <c r="B731" s="131"/>
      <c r="C731" s="131"/>
      <c r="D731" s="132"/>
      <c r="E731" s="31" t="s">
        <v>524</v>
      </c>
      <c r="F731" s="31" t="s">
        <v>525</v>
      </c>
      <c r="G731" s="120" t="s">
        <v>524</v>
      </c>
      <c r="H731" s="120"/>
      <c r="I731" s="120" t="s">
        <v>525</v>
      </c>
      <c r="J731" s="120"/>
      <c r="K731" s="110"/>
    </row>
    <row r="732" spans="1:11" ht="15.95" customHeight="1">
      <c r="A732" s="38" t="s">
        <v>751</v>
      </c>
      <c r="B732" s="128" t="s">
        <v>752</v>
      </c>
      <c r="C732" s="128"/>
      <c r="D732" s="42">
        <v>1</v>
      </c>
      <c r="E732" s="43">
        <v>1</v>
      </c>
      <c r="F732" s="43">
        <v>0</v>
      </c>
      <c r="G732" s="130">
        <v>323.93270000000001</v>
      </c>
      <c r="H732" s="130"/>
      <c r="I732" s="130">
        <v>111.6296</v>
      </c>
      <c r="J732" s="130"/>
      <c r="K732" s="40">
        <f>ROUND(D732*(ROUND(E732*G732,4)+ROUND(F732*I732,4)),4)</f>
        <v>323.93270000000001</v>
      </c>
    </row>
    <row r="733" spans="1:11" ht="15" customHeight="1">
      <c r="A733" s="7"/>
      <c r="B733" s="7"/>
      <c r="C733" s="7"/>
      <c r="D733" s="7"/>
      <c r="E733" s="7"/>
      <c r="F733" s="7"/>
      <c r="G733" s="113" t="s">
        <v>530</v>
      </c>
      <c r="H733" s="113"/>
      <c r="I733" s="113"/>
      <c r="J733" s="113"/>
      <c r="K733" s="41">
        <f>SUM(K731:K732)</f>
        <v>323.93270000000001</v>
      </c>
    </row>
    <row r="734" spans="1:11" ht="20.100000000000001" customHeight="1">
      <c r="A734" s="127" t="s">
        <v>531</v>
      </c>
      <c r="B734" s="127"/>
      <c r="C734" s="127"/>
      <c r="D734" s="127"/>
      <c r="E734" s="127"/>
      <c r="F734" s="8" t="s">
        <v>25</v>
      </c>
      <c r="G734" s="110" t="s">
        <v>492</v>
      </c>
      <c r="H734" s="110"/>
      <c r="I734" s="110" t="s">
        <v>532</v>
      </c>
      <c r="J734" s="110"/>
      <c r="K734" s="8" t="s">
        <v>523</v>
      </c>
    </row>
    <row r="735" spans="1:11" ht="15" customHeight="1">
      <c r="A735" s="38" t="s">
        <v>433</v>
      </c>
      <c r="B735" s="133" t="s">
        <v>434</v>
      </c>
      <c r="C735" s="133"/>
      <c r="D735" s="133"/>
      <c r="E735" s="133"/>
      <c r="F735" s="38" t="s">
        <v>281</v>
      </c>
      <c r="G735" s="134">
        <v>3</v>
      </c>
      <c r="H735" s="134"/>
      <c r="I735" s="135">
        <v>22.566700000000001</v>
      </c>
      <c r="J735" s="135"/>
      <c r="K735" s="44">
        <f>ROUND(ROUND(G735,5)*I735,4)</f>
        <v>67.700100000000006</v>
      </c>
    </row>
    <row r="736" spans="1:11" ht="15" customHeight="1">
      <c r="A736" s="7"/>
      <c r="B736" s="7"/>
      <c r="C736" s="7"/>
      <c r="D736" s="7"/>
      <c r="E736" s="7"/>
      <c r="F736" s="7"/>
      <c r="G736" s="113" t="s">
        <v>537</v>
      </c>
      <c r="H736" s="113"/>
      <c r="I736" s="113"/>
      <c r="J736" s="113"/>
      <c r="K736" s="45">
        <f>SUM(K735:K735)</f>
        <v>67.700100000000006</v>
      </c>
    </row>
    <row r="737" spans="1:11" ht="15" customHeight="1">
      <c r="A737" s="4"/>
      <c r="B737" s="4"/>
      <c r="C737" s="4"/>
      <c r="D737" s="4"/>
      <c r="E737" s="4"/>
      <c r="F737" s="4"/>
      <c r="G737" s="126" t="s">
        <v>538</v>
      </c>
      <c r="H737" s="126"/>
      <c r="I737" s="126"/>
      <c r="J737" s="126"/>
      <c r="K737" s="40">
        <f>SUM(K733,K736)</f>
        <v>391.63280000000003</v>
      </c>
    </row>
    <row r="738" spans="1:11" ht="15" customHeight="1">
      <c r="A738" s="4"/>
      <c r="B738" s="4"/>
      <c r="C738" s="4"/>
      <c r="D738" s="4"/>
      <c r="E738" s="4"/>
      <c r="F738" s="4"/>
      <c r="G738" s="126" t="s">
        <v>539</v>
      </c>
      <c r="H738" s="126"/>
      <c r="I738" s="126"/>
      <c r="J738" s="126"/>
      <c r="K738" s="39">
        <v>3.1124999999999998</v>
      </c>
    </row>
    <row r="739" spans="1:11" ht="15" customHeight="1">
      <c r="A739" s="4"/>
      <c r="B739" s="4"/>
      <c r="C739" s="4"/>
      <c r="D739" s="4"/>
      <c r="E739" s="4"/>
      <c r="F739" s="4"/>
      <c r="G739" s="126" t="s">
        <v>540</v>
      </c>
      <c r="H739" s="126"/>
      <c r="I739" s="126"/>
      <c r="J739" s="126"/>
      <c r="K739" s="40">
        <f>ROUND(K737/K738,4)</f>
        <v>125.8258</v>
      </c>
    </row>
    <row r="740" spans="1:11" ht="15" customHeight="1">
      <c r="A740" s="4"/>
      <c r="B740" s="4"/>
      <c r="C740" s="4"/>
      <c r="D740" s="4"/>
      <c r="E740" s="4"/>
      <c r="F740" s="4"/>
      <c r="G740" s="126" t="s">
        <v>643</v>
      </c>
      <c r="H740" s="126"/>
      <c r="I740" s="126"/>
      <c r="J740" s="126"/>
      <c r="K740" s="40">
        <f>ROUND((((D732*I732)+K736)/K738)*0.0173,4)</f>
        <v>0.99680000000000002</v>
      </c>
    </row>
    <row r="741" spans="1:11" ht="20.100000000000001" customHeight="1">
      <c r="A741" s="127" t="s">
        <v>541</v>
      </c>
      <c r="B741" s="127"/>
      <c r="C741" s="127"/>
      <c r="D741" s="127"/>
      <c r="E741" s="127"/>
      <c r="F741" s="8" t="s">
        <v>25</v>
      </c>
      <c r="G741" s="110" t="s">
        <v>492</v>
      </c>
      <c r="H741" s="110"/>
      <c r="I741" s="110" t="s">
        <v>542</v>
      </c>
      <c r="J741" s="110"/>
      <c r="K741" s="8" t="s">
        <v>493</v>
      </c>
    </row>
    <row r="742" spans="1:11" ht="15" customHeight="1">
      <c r="A742" s="38" t="s">
        <v>762</v>
      </c>
      <c r="B742" s="128" t="s">
        <v>763</v>
      </c>
      <c r="C742" s="128"/>
      <c r="D742" s="128"/>
      <c r="E742" s="128"/>
      <c r="F742" s="38" t="s">
        <v>429</v>
      </c>
      <c r="G742" s="134">
        <v>1</v>
      </c>
      <c r="H742" s="134"/>
      <c r="I742" s="130">
        <v>326.11529999999999</v>
      </c>
      <c r="J742" s="130"/>
      <c r="K742" s="40">
        <f>ROUND(ROUND(G742,5)*I742,4)</f>
        <v>326.11529999999999</v>
      </c>
    </row>
    <row r="743" spans="1:11" ht="15" customHeight="1">
      <c r="A743" s="7"/>
      <c r="B743" s="7"/>
      <c r="C743" s="7"/>
      <c r="D743" s="7"/>
      <c r="E743" s="7"/>
      <c r="F743" s="7"/>
      <c r="G743" s="113" t="s">
        <v>554</v>
      </c>
      <c r="H743" s="113"/>
      <c r="I743" s="113"/>
      <c r="J743" s="113"/>
      <c r="K743" s="41">
        <f>SUM(K742:K742)</f>
        <v>326.11529999999999</v>
      </c>
    </row>
    <row r="744" spans="1:11" ht="20.100000000000001" customHeight="1">
      <c r="A744" s="127" t="s">
        <v>491</v>
      </c>
      <c r="B744" s="127"/>
      <c r="C744" s="127"/>
      <c r="D744" s="127"/>
      <c r="E744" s="127"/>
      <c r="F744" s="8" t="s">
        <v>25</v>
      </c>
      <c r="G744" s="110" t="s">
        <v>492</v>
      </c>
      <c r="H744" s="110"/>
      <c r="I744" s="110" t="s">
        <v>410</v>
      </c>
      <c r="J744" s="110"/>
      <c r="K744" s="8" t="s">
        <v>493</v>
      </c>
    </row>
    <row r="745" spans="1:11" ht="15.95" customHeight="1">
      <c r="A745" s="38" t="s">
        <v>755</v>
      </c>
      <c r="B745" s="128" t="s">
        <v>756</v>
      </c>
      <c r="C745" s="128"/>
      <c r="D745" s="128"/>
      <c r="E745" s="128"/>
      <c r="F745" s="38" t="s">
        <v>497</v>
      </c>
      <c r="G745" s="129">
        <v>7.3499999999999998E-3</v>
      </c>
      <c r="H745" s="129"/>
      <c r="I745" s="130">
        <v>460.19</v>
      </c>
      <c r="J745" s="130"/>
      <c r="K745" s="40">
        <f>ROUND(ROUND(G745,5)*I745,4)</f>
        <v>3.3824000000000001</v>
      </c>
    </row>
    <row r="746" spans="1:11" ht="15.95" customHeight="1">
      <c r="A746" s="38" t="s">
        <v>757</v>
      </c>
      <c r="B746" s="128" t="s">
        <v>758</v>
      </c>
      <c r="C746" s="128"/>
      <c r="D746" s="128"/>
      <c r="E746" s="128"/>
      <c r="F746" s="38" t="s">
        <v>497</v>
      </c>
      <c r="G746" s="129">
        <v>0.40200000000000002</v>
      </c>
      <c r="H746" s="129"/>
      <c r="I746" s="130">
        <v>422.34</v>
      </c>
      <c r="J746" s="130"/>
      <c r="K746" s="40">
        <f>ROUND(ROUND(G746,5)*I746,4)</f>
        <v>169.7807</v>
      </c>
    </row>
    <row r="747" spans="1:11" ht="15.95" customHeight="1">
      <c r="A747" s="38" t="s">
        <v>718</v>
      </c>
      <c r="B747" s="128" t="s">
        <v>719</v>
      </c>
      <c r="C747" s="128"/>
      <c r="D747" s="128"/>
      <c r="E747" s="128"/>
      <c r="F747" s="38" t="s">
        <v>438</v>
      </c>
      <c r="G747" s="129">
        <v>0.8</v>
      </c>
      <c r="H747" s="129"/>
      <c r="I747" s="130">
        <v>82.95</v>
      </c>
      <c r="J747" s="130"/>
      <c r="K747" s="40">
        <f>ROUND(ROUND(G747,5)*I747,4)</f>
        <v>66.36</v>
      </c>
    </row>
    <row r="748" spans="1:11" ht="15" customHeight="1">
      <c r="A748" s="7"/>
      <c r="B748" s="7"/>
      <c r="C748" s="7"/>
      <c r="D748" s="7"/>
      <c r="E748" s="7"/>
      <c r="F748" s="7"/>
      <c r="G748" s="113" t="s">
        <v>508</v>
      </c>
      <c r="H748" s="113"/>
      <c r="I748" s="113"/>
      <c r="J748" s="113"/>
      <c r="K748" s="41">
        <f>SUM(K745:K747)</f>
        <v>239.5231</v>
      </c>
    </row>
    <row r="749" spans="1:11" ht="12.95" customHeight="1">
      <c r="A749" s="127" t="s">
        <v>567</v>
      </c>
      <c r="B749" s="127"/>
      <c r="C749" s="120" t="s">
        <v>568</v>
      </c>
      <c r="D749" s="120" t="s">
        <v>26</v>
      </c>
      <c r="E749" s="120" t="s">
        <v>569</v>
      </c>
      <c r="F749" s="120"/>
      <c r="G749" s="120" t="s">
        <v>570</v>
      </c>
      <c r="H749" s="120"/>
      <c r="I749" s="120" t="s">
        <v>331</v>
      </c>
      <c r="J749" s="120"/>
      <c r="K749" s="120" t="s">
        <v>493</v>
      </c>
    </row>
    <row r="750" spans="1:11" ht="12" customHeight="1">
      <c r="A750" s="127"/>
      <c r="B750" s="127"/>
      <c r="C750" s="120"/>
      <c r="D750" s="120"/>
      <c r="E750" s="31" t="s">
        <v>272</v>
      </c>
      <c r="F750" s="31" t="s">
        <v>571</v>
      </c>
      <c r="G750" s="31" t="s">
        <v>272</v>
      </c>
      <c r="H750" s="31" t="s">
        <v>571</v>
      </c>
      <c r="I750" s="31" t="s">
        <v>272</v>
      </c>
      <c r="J750" s="31" t="s">
        <v>571</v>
      </c>
      <c r="K750" s="120"/>
    </row>
    <row r="751" spans="1:11" ht="27.95" customHeight="1">
      <c r="A751" s="46" t="s">
        <v>762</v>
      </c>
      <c r="B751" s="47" t="s">
        <v>764</v>
      </c>
      <c r="C751" s="46" t="s">
        <v>572</v>
      </c>
      <c r="D751" s="48">
        <v>0.74890000000000001</v>
      </c>
      <c r="E751" s="50">
        <v>0</v>
      </c>
      <c r="F751" s="51">
        <v>2.8</v>
      </c>
      <c r="G751" s="50">
        <v>0</v>
      </c>
      <c r="H751" s="51">
        <v>2.2400000000000002</v>
      </c>
      <c r="I751" s="50">
        <v>0</v>
      </c>
      <c r="J751" s="51">
        <v>1.86</v>
      </c>
      <c r="K751" s="49">
        <f>ROUND(D751*((ROUND(E751*F751,4)+ROUND(G751*H751,4)+ROUND(I751*J751,4))),4)</f>
        <v>0</v>
      </c>
    </row>
    <row r="752" spans="1:11" ht="15" customHeight="1">
      <c r="A752" s="7"/>
      <c r="B752" s="7"/>
      <c r="C752" s="7"/>
      <c r="D752" s="7"/>
      <c r="E752" s="7"/>
      <c r="F752" s="7"/>
      <c r="G752" s="113" t="s">
        <v>573</v>
      </c>
      <c r="H752" s="113"/>
      <c r="I752" s="113"/>
      <c r="J752" s="113"/>
      <c r="K752" s="40">
        <f>SUM(K750:K751)</f>
        <v>0</v>
      </c>
    </row>
    <row r="753" spans="1:11" ht="15" customHeight="1">
      <c r="A753" s="4"/>
      <c r="B753" s="4"/>
      <c r="C753" s="4"/>
      <c r="D753" s="4"/>
      <c r="E753" s="4"/>
      <c r="F753" s="4"/>
      <c r="G753" s="126" t="s">
        <v>509</v>
      </c>
      <c r="H753" s="126"/>
      <c r="I753" s="126"/>
      <c r="J753" s="126"/>
      <c r="K753" s="40">
        <f>SUM(K739,K740,K743,K748,K752)</f>
        <v>692.46100000000001</v>
      </c>
    </row>
    <row r="754" spans="1:11" ht="15" customHeight="1">
      <c r="A754" s="4"/>
      <c r="B754" s="4"/>
      <c r="C754" s="4"/>
      <c r="D754" s="4"/>
      <c r="E754" s="4"/>
      <c r="F754" s="4"/>
      <c r="G754" s="126" t="s">
        <v>415</v>
      </c>
      <c r="H754" s="126"/>
      <c r="I754" s="126"/>
      <c r="J754" s="126"/>
      <c r="K754" s="37">
        <f>TRUNC(SUM(K753),2)</f>
        <v>692.46</v>
      </c>
    </row>
    <row r="755" spans="1:11" ht="15" customHeight="1">
      <c r="A755" s="4"/>
      <c r="B755" s="4"/>
      <c r="C755" s="4"/>
      <c r="D755" s="4"/>
      <c r="E755" s="4"/>
      <c r="F755" s="4"/>
      <c r="G755" s="126" t="s">
        <v>416</v>
      </c>
      <c r="H755" s="126"/>
      <c r="I755" s="126"/>
      <c r="J755" s="126"/>
      <c r="K755" s="37">
        <f>TRUNC(K754*(26.69/100),2)</f>
        <v>184.81</v>
      </c>
    </row>
    <row r="756" spans="1:11" ht="15" customHeight="1">
      <c r="A756" s="4"/>
      <c r="B756" s="4"/>
      <c r="C756" s="4"/>
      <c r="D756" s="4"/>
      <c r="E756" s="4"/>
      <c r="F756" s="4"/>
      <c r="G756" s="126" t="s">
        <v>417</v>
      </c>
      <c r="H756" s="126"/>
      <c r="I756" s="126"/>
      <c r="J756" s="126"/>
      <c r="K756" s="37">
        <f>K755+K754</f>
        <v>877.27</v>
      </c>
    </row>
    <row r="757" spans="1:11" ht="9.9499999999999993" customHeight="1">
      <c r="A757" s="4"/>
      <c r="B757" s="4"/>
      <c r="C757" s="4"/>
      <c r="D757" s="4"/>
      <c r="E757" s="4"/>
      <c r="F757" s="4"/>
      <c r="G757" s="118"/>
      <c r="H757" s="118"/>
      <c r="I757" s="118"/>
      <c r="J757" s="118"/>
      <c r="K757" s="118"/>
    </row>
    <row r="758" spans="1:11" ht="20.100000000000001" customHeight="1">
      <c r="A758" s="111" t="s">
        <v>765</v>
      </c>
      <c r="B758" s="111"/>
      <c r="C758" s="111"/>
      <c r="D758" s="111"/>
      <c r="E758" s="111"/>
      <c r="F758" s="111"/>
      <c r="G758" s="111"/>
      <c r="H758" s="111"/>
      <c r="I758" s="111"/>
      <c r="J758" s="111"/>
      <c r="K758" s="111"/>
    </row>
    <row r="759" spans="1:11" ht="20.100000000000001" customHeight="1">
      <c r="A759" s="127" t="s">
        <v>491</v>
      </c>
      <c r="B759" s="127"/>
      <c r="C759" s="127"/>
      <c r="D759" s="127"/>
      <c r="E759" s="127"/>
      <c r="F759" s="8" t="s">
        <v>25</v>
      </c>
      <c r="G759" s="110" t="s">
        <v>492</v>
      </c>
      <c r="H759" s="110"/>
      <c r="I759" s="110" t="s">
        <v>410</v>
      </c>
      <c r="J759" s="110"/>
      <c r="K759" s="8" t="s">
        <v>493</v>
      </c>
    </row>
    <row r="760" spans="1:11" ht="15.95" customHeight="1">
      <c r="A760" s="38" t="s">
        <v>714</v>
      </c>
      <c r="B760" s="128" t="s">
        <v>715</v>
      </c>
      <c r="C760" s="128"/>
      <c r="D760" s="128"/>
      <c r="E760" s="128"/>
      <c r="F760" s="38" t="s">
        <v>497</v>
      </c>
      <c r="G760" s="129">
        <v>3.5670000000000002</v>
      </c>
      <c r="H760" s="129"/>
      <c r="I760" s="130">
        <v>476.5</v>
      </c>
      <c r="J760" s="130"/>
      <c r="K760" s="40">
        <f>ROUND(ROUND(G760,5)*I760,4)</f>
        <v>1699.6755000000001</v>
      </c>
    </row>
    <row r="761" spans="1:11" ht="15.95" customHeight="1">
      <c r="A761" s="38" t="s">
        <v>718</v>
      </c>
      <c r="B761" s="128" t="s">
        <v>719</v>
      </c>
      <c r="C761" s="128"/>
      <c r="D761" s="128"/>
      <c r="E761" s="128"/>
      <c r="F761" s="38" t="s">
        <v>438</v>
      </c>
      <c r="G761" s="129">
        <v>15.68</v>
      </c>
      <c r="H761" s="129"/>
      <c r="I761" s="130">
        <v>82.95</v>
      </c>
      <c r="J761" s="130"/>
      <c r="K761" s="40">
        <f>ROUND(ROUND(G761,5)*I761,4)</f>
        <v>1300.6559999999999</v>
      </c>
    </row>
    <row r="762" spans="1:11" ht="15" customHeight="1">
      <c r="A762" s="7"/>
      <c r="B762" s="7"/>
      <c r="C762" s="7"/>
      <c r="D762" s="7"/>
      <c r="E762" s="7"/>
      <c r="F762" s="7"/>
      <c r="G762" s="113" t="s">
        <v>508</v>
      </c>
      <c r="H762" s="113"/>
      <c r="I762" s="113"/>
      <c r="J762" s="113"/>
      <c r="K762" s="41">
        <f>SUM(K760:K761)</f>
        <v>3000.3315000000002</v>
      </c>
    </row>
    <row r="763" spans="1:11" ht="15" customHeight="1">
      <c r="A763" s="4"/>
      <c r="B763" s="4"/>
      <c r="C763" s="4"/>
      <c r="D763" s="4"/>
      <c r="E763" s="4"/>
      <c r="F763" s="4"/>
      <c r="G763" s="126" t="s">
        <v>509</v>
      </c>
      <c r="H763" s="126"/>
      <c r="I763" s="126"/>
      <c r="J763" s="126"/>
      <c r="K763" s="40">
        <f>SUM(K762)</f>
        <v>3000.3315000000002</v>
      </c>
    </row>
    <row r="764" spans="1:11" ht="15" customHeight="1">
      <c r="A764" s="4"/>
      <c r="B764" s="4"/>
      <c r="C764" s="4"/>
      <c r="D764" s="4"/>
      <c r="E764" s="4"/>
      <c r="F764" s="4"/>
      <c r="G764" s="126" t="s">
        <v>415</v>
      </c>
      <c r="H764" s="126"/>
      <c r="I764" s="126"/>
      <c r="J764" s="126"/>
      <c r="K764" s="37">
        <f>TRUNC(SUM(K763),2)</f>
        <v>3000.33</v>
      </c>
    </row>
    <row r="765" spans="1:11" ht="15" customHeight="1">
      <c r="A765" s="4"/>
      <c r="B765" s="4"/>
      <c r="C765" s="4"/>
      <c r="D765" s="4"/>
      <c r="E765" s="4"/>
      <c r="F765" s="4"/>
      <c r="G765" s="126" t="s">
        <v>416</v>
      </c>
      <c r="H765" s="126"/>
      <c r="I765" s="126"/>
      <c r="J765" s="126"/>
      <c r="K765" s="37">
        <f>TRUNC(K764*(26.69/100),2)</f>
        <v>800.78</v>
      </c>
    </row>
    <row r="766" spans="1:11" ht="15" customHeight="1">
      <c r="A766" s="4"/>
      <c r="B766" s="4"/>
      <c r="C766" s="4"/>
      <c r="D766" s="4"/>
      <c r="E766" s="4"/>
      <c r="F766" s="4"/>
      <c r="G766" s="126" t="s">
        <v>417</v>
      </c>
      <c r="H766" s="126"/>
      <c r="I766" s="126"/>
      <c r="J766" s="126"/>
      <c r="K766" s="37">
        <f>K765+K764</f>
        <v>3801.1099999999997</v>
      </c>
    </row>
    <row r="767" spans="1:11" ht="9.9499999999999993" customHeight="1">
      <c r="A767" s="4"/>
      <c r="B767" s="4"/>
      <c r="C767" s="4"/>
      <c r="D767" s="4"/>
      <c r="E767" s="4"/>
      <c r="F767" s="4"/>
      <c r="G767" s="118"/>
      <c r="H767" s="118"/>
      <c r="I767" s="118"/>
      <c r="J767" s="118"/>
      <c r="K767" s="118"/>
    </row>
    <row r="768" spans="1:11" ht="20.100000000000001" customHeight="1">
      <c r="A768" s="111" t="s">
        <v>766</v>
      </c>
      <c r="B768" s="111"/>
      <c r="C768" s="111"/>
      <c r="D768" s="111"/>
      <c r="E768" s="111"/>
      <c r="F768" s="111"/>
      <c r="G768" s="111"/>
      <c r="H768" s="111"/>
      <c r="I768" s="111"/>
      <c r="J768" s="111"/>
      <c r="K768" s="111"/>
    </row>
    <row r="769" spans="1:11" ht="12.95" customHeight="1">
      <c r="A769" s="131" t="s">
        <v>519</v>
      </c>
      <c r="B769" s="131"/>
      <c r="C769" s="131"/>
      <c r="D769" s="132" t="s">
        <v>520</v>
      </c>
      <c r="E769" s="110" t="s">
        <v>521</v>
      </c>
      <c r="F769" s="110"/>
      <c r="G769" s="110" t="s">
        <v>522</v>
      </c>
      <c r="H769" s="110"/>
      <c r="I769" s="110"/>
      <c r="J769" s="110"/>
      <c r="K769" s="110" t="s">
        <v>523</v>
      </c>
    </row>
    <row r="770" spans="1:11" ht="12" customHeight="1">
      <c r="A770" s="131"/>
      <c r="B770" s="131"/>
      <c r="C770" s="131"/>
      <c r="D770" s="132"/>
      <c r="E770" s="31" t="s">
        <v>524</v>
      </c>
      <c r="F770" s="31" t="s">
        <v>525</v>
      </c>
      <c r="G770" s="120" t="s">
        <v>524</v>
      </c>
      <c r="H770" s="120"/>
      <c r="I770" s="120" t="s">
        <v>525</v>
      </c>
      <c r="J770" s="120"/>
      <c r="K770" s="110"/>
    </row>
    <row r="771" spans="1:11" ht="15.95" customHeight="1">
      <c r="A771" s="38" t="s">
        <v>751</v>
      </c>
      <c r="B771" s="128" t="s">
        <v>752</v>
      </c>
      <c r="C771" s="128"/>
      <c r="D771" s="42">
        <v>1</v>
      </c>
      <c r="E771" s="43">
        <v>1</v>
      </c>
      <c r="F771" s="43">
        <v>0</v>
      </c>
      <c r="G771" s="130">
        <v>323.93270000000001</v>
      </c>
      <c r="H771" s="130"/>
      <c r="I771" s="130">
        <v>111.6296</v>
      </c>
      <c r="J771" s="130"/>
      <c r="K771" s="40">
        <f>ROUND(D771*(ROUND(E771*G771,4)+ROUND(F771*I771,4)),4)</f>
        <v>323.93270000000001</v>
      </c>
    </row>
    <row r="772" spans="1:11" ht="15" customHeight="1">
      <c r="A772" s="7"/>
      <c r="B772" s="7"/>
      <c r="C772" s="7"/>
      <c r="D772" s="7"/>
      <c r="E772" s="7"/>
      <c r="F772" s="7"/>
      <c r="G772" s="113" t="s">
        <v>530</v>
      </c>
      <c r="H772" s="113"/>
      <c r="I772" s="113"/>
      <c r="J772" s="113"/>
      <c r="K772" s="41">
        <f>SUM(K770:K771)</f>
        <v>323.93270000000001</v>
      </c>
    </row>
    <row r="773" spans="1:11" ht="20.100000000000001" customHeight="1">
      <c r="A773" s="127" t="s">
        <v>531</v>
      </c>
      <c r="B773" s="127"/>
      <c r="C773" s="127"/>
      <c r="D773" s="127"/>
      <c r="E773" s="127"/>
      <c r="F773" s="8" t="s">
        <v>25</v>
      </c>
      <c r="G773" s="110" t="s">
        <v>492</v>
      </c>
      <c r="H773" s="110"/>
      <c r="I773" s="110" t="s">
        <v>532</v>
      </c>
      <c r="J773" s="110"/>
      <c r="K773" s="8" t="s">
        <v>523</v>
      </c>
    </row>
    <row r="774" spans="1:11" ht="15" customHeight="1">
      <c r="A774" s="38" t="s">
        <v>433</v>
      </c>
      <c r="B774" s="133" t="s">
        <v>434</v>
      </c>
      <c r="C774" s="133"/>
      <c r="D774" s="133"/>
      <c r="E774" s="133"/>
      <c r="F774" s="38" t="s">
        <v>281</v>
      </c>
      <c r="G774" s="134">
        <v>3</v>
      </c>
      <c r="H774" s="134"/>
      <c r="I774" s="135">
        <v>22.566700000000001</v>
      </c>
      <c r="J774" s="135"/>
      <c r="K774" s="44">
        <f>ROUND(ROUND(G774,5)*I774,4)</f>
        <v>67.700100000000006</v>
      </c>
    </row>
    <row r="775" spans="1:11" ht="15" customHeight="1">
      <c r="A775" s="7"/>
      <c r="B775" s="7"/>
      <c r="C775" s="7"/>
      <c r="D775" s="7"/>
      <c r="E775" s="7"/>
      <c r="F775" s="7"/>
      <c r="G775" s="113" t="s">
        <v>537</v>
      </c>
      <c r="H775" s="113"/>
      <c r="I775" s="113"/>
      <c r="J775" s="113"/>
      <c r="K775" s="45">
        <f>SUM(K774:K774)</f>
        <v>67.700100000000006</v>
      </c>
    </row>
    <row r="776" spans="1:11" ht="15" customHeight="1">
      <c r="A776" s="4"/>
      <c r="B776" s="4"/>
      <c r="C776" s="4"/>
      <c r="D776" s="4"/>
      <c r="E776" s="4"/>
      <c r="F776" s="4"/>
      <c r="G776" s="126" t="s">
        <v>538</v>
      </c>
      <c r="H776" s="126"/>
      <c r="I776" s="126"/>
      <c r="J776" s="126"/>
      <c r="K776" s="40">
        <f>SUM(K772,K775)</f>
        <v>391.63280000000003</v>
      </c>
    </row>
    <row r="777" spans="1:11" ht="15" customHeight="1">
      <c r="A777" s="4"/>
      <c r="B777" s="4"/>
      <c r="C777" s="4"/>
      <c r="D777" s="4"/>
      <c r="E777" s="4"/>
      <c r="F777" s="4"/>
      <c r="G777" s="126" t="s">
        <v>539</v>
      </c>
      <c r="H777" s="126"/>
      <c r="I777" s="126"/>
      <c r="J777" s="126"/>
      <c r="K777" s="39">
        <v>1.5562499999999999</v>
      </c>
    </row>
    <row r="778" spans="1:11" ht="15" customHeight="1">
      <c r="A778" s="4"/>
      <c r="B778" s="4"/>
      <c r="C778" s="4"/>
      <c r="D778" s="4"/>
      <c r="E778" s="4"/>
      <c r="F778" s="4"/>
      <c r="G778" s="126" t="s">
        <v>540</v>
      </c>
      <c r="H778" s="126"/>
      <c r="I778" s="126"/>
      <c r="J778" s="126"/>
      <c r="K778" s="40">
        <f>ROUND(K776/K777,4)</f>
        <v>251.6516</v>
      </c>
    </row>
    <row r="779" spans="1:11" ht="15" customHeight="1">
      <c r="A779" s="4"/>
      <c r="B779" s="4"/>
      <c r="C779" s="4"/>
      <c r="D779" s="4"/>
      <c r="E779" s="4"/>
      <c r="F779" s="4"/>
      <c r="G779" s="126" t="s">
        <v>643</v>
      </c>
      <c r="H779" s="126"/>
      <c r="I779" s="126"/>
      <c r="J779" s="126"/>
      <c r="K779" s="40">
        <f>ROUND((((D771*I771)+K775)/K777)*0.0173,4)</f>
        <v>1.9935</v>
      </c>
    </row>
    <row r="780" spans="1:11" ht="20.100000000000001" customHeight="1">
      <c r="A780" s="127" t="s">
        <v>541</v>
      </c>
      <c r="B780" s="127"/>
      <c r="C780" s="127"/>
      <c r="D780" s="127"/>
      <c r="E780" s="127"/>
      <c r="F780" s="8" t="s">
        <v>25</v>
      </c>
      <c r="G780" s="110" t="s">
        <v>492</v>
      </c>
      <c r="H780" s="110"/>
      <c r="I780" s="110" t="s">
        <v>542</v>
      </c>
      <c r="J780" s="110"/>
      <c r="K780" s="8" t="s">
        <v>493</v>
      </c>
    </row>
    <row r="781" spans="1:11" ht="15" customHeight="1">
      <c r="A781" s="38" t="s">
        <v>762</v>
      </c>
      <c r="B781" s="128" t="s">
        <v>763</v>
      </c>
      <c r="C781" s="128"/>
      <c r="D781" s="128"/>
      <c r="E781" s="128"/>
      <c r="F781" s="38" t="s">
        <v>429</v>
      </c>
      <c r="G781" s="134">
        <v>2</v>
      </c>
      <c r="H781" s="134"/>
      <c r="I781" s="130">
        <v>326.11529999999999</v>
      </c>
      <c r="J781" s="130"/>
      <c r="K781" s="40">
        <f>ROUND(ROUND(G781,5)*I781,4)</f>
        <v>652.23059999999998</v>
      </c>
    </row>
    <row r="782" spans="1:11" ht="15" customHeight="1">
      <c r="A782" s="7"/>
      <c r="B782" s="7"/>
      <c r="C782" s="7"/>
      <c r="D782" s="7"/>
      <c r="E782" s="7"/>
      <c r="F782" s="7"/>
      <c r="G782" s="113" t="s">
        <v>554</v>
      </c>
      <c r="H782" s="113"/>
      <c r="I782" s="113"/>
      <c r="J782" s="113"/>
      <c r="K782" s="41">
        <f>SUM(K781:K781)</f>
        <v>652.23059999999998</v>
      </c>
    </row>
    <row r="783" spans="1:11" ht="20.100000000000001" customHeight="1">
      <c r="A783" s="127" t="s">
        <v>491</v>
      </c>
      <c r="B783" s="127"/>
      <c r="C783" s="127"/>
      <c r="D783" s="127"/>
      <c r="E783" s="127"/>
      <c r="F783" s="8" t="s">
        <v>25</v>
      </c>
      <c r="G783" s="110" t="s">
        <v>492</v>
      </c>
      <c r="H783" s="110"/>
      <c r="I783" s="110" t="s">
        <v>410</v>
      </c>
      <c r="J783" s="110"/>
      <c r="K783" s="8" t="s">
        <v>493</v>
      </c>
    </row>
    <row r="784" spans="1:11" ht="15.95" customHeight="1">
      <c r="A784" s="38" t="s">
        <v>755</v>
      </c>
      <c r="B784" s="128" t="s">
        <v>756</v>
      </c>
      <c r="C784" s="128"/>
      <c r="D784" s="128"/>
      <c r="E784" s="128"/>
      <c r="F784" s="38" t="s">
        <v>497</v>
      </c>
      <c r="G784" s="129">
        <v>1.469E-2</v>
      </c>
      <c r="H784" s="129"/>
      <c r="I784" s="130">
        <v>460.19</v>
      </c>
      <c r="J784" s="130"/>
      <c r="K784" s="40">
        <f>ROUND(ROUND(G784,5)*I784,4)</f>
        <v>6.7602000000000002</v>
      </c>
    </row>
    <row r="785" spans="1:11" ht="15.95" customHeight="1">
      <c r="A785" s="38" t="s">
        <v>757</v>
      </c>
      <c r="B785" s="128" t="s">
        <v>758</v>
      </c>
      <c r="C785" s="128"/>
      <c r="D785" s="128"/>
      <c r="E785" s="128"/>
      <c r="F785" s="38" t="s">
        <v>497</v>
      </c>
      <c r="G785" s="129">
        <v>0.82399999999999995</v>
      </c>
      <c r="H785" s="129"/>
      <c r="I785" s="130">
        <v>422.34</v>
      </c>
      <c r="J785" s="130"/>
      <c r="K785" s="40">
        <f>ROUND(ROUND(G785,5)*I785,4)</f>
        <v>348.00819999999999</v>
      </c>
    </row>
    <row r="786" spans="1:11" ht="15.95" customHeight="1">
      <c r="A786" s="38" t="s">
        <v>718</v>
      </c>
      <c r="B786" s="128" t="s">
        <v>719</v>
      </c>
      <c r="C786" s="128"/>
      <c r="D786" s="128"/>
      <c r="E786" s="128"/>
      <c r="F786" s="38" t="s">
        <v>438</v>
      </c>
      <c r="G786" s="129">
        <v>0.8</v>
      </c>
      <c r="H786" s="129"/>
      <c r="I786" s="130">
        <v>82.95</v>
      </c>
      <c r="J786" s="130"/>
      <c r="K786" s="40">
        <f>ROUND(ROUND(G786,5)*I786,4)</f>
        <v>66.36</v>
      </c>
    </row>
    <row r="787" spans="1:11" ht="15" customHeight="1">
      <c r="A787" s="7"/>
      <c r="B787" s="7"/>
      <c r="C787" s="7"/>
      <c r="D787" s="7"/>
      <c r="E787" s="7"/>
      <c r="F787" s="7"/>
      <c r="G787" s="113" t="s">
        <v>508</v>
      </c>
      <c r="H787" s="113"/>
      <c r="I787" s="113"/>
      <c r="J787" s="113"/>
      <c r="K787" s="41">
        <f>SUM(K784:K786)</f>
        <v>421.1284</v>
      </c>
    </row>
    <row r="788" spans="1:11" ht="12.95" customHeight="1">
      <c r="A788" s="127" t="s">
        <v>567</v>
      </c>
      <c r="B788" s="127"/>
      <c r="C788" s="120" t="s">
        <v>568</v>
      </c>
      <c r="D788" s="120" t="s">
        <v>26</v>
      </c>
      <c r="E788" s="120" t="s">
        <v>569</v>
      </c>
      <c r="F788" s="120"/>
      <c r="G788" s="120" t="s">
        <v>570</v>
      </c>
      <c r="H788" s="120"/>
      <c r="I788" s="120" t="s">
        <v>331</v>
      </c>
      <c r="J788" s="120"/>
      <c r="K788" s="120" t="s">
        <v>493</v>
      </c>
    </row>
    <row r="789" spans="1:11" ht="12" customHeight="1">
      <c r="A789" s="127"/>
      <c r="B789" s="127"/>
      <c r="C789" s="120"/>
      <c r="D789" s="120"/>
      <c r="E789" s="31" t="s">
        <v>272</v>
      </c>
      <c r="F789" s="31" t="s">
        <v>571</v>
      </c>
      <c r="G789" s="31" t="s">
        <v>272</v>
      </c>
      <c r="H789" s="31" t="s">
        <v>571</v>
      </c>
      <c r="I789" s="31" t="s">
        <v>272</v>
      </c>
      <c r="J789" s="31" t="s">
        <v>571</v>
      </c>
      <c r="K789" s="120"/>
    </row>
    <row r="790" spans="1:11" ht="27.95" customHeight="1">
      <c r="A790" s="46" t="s">
        <v>762</v>
      </c>
      <c r="B790" s="47" t="s">
        <v>764</v>
      </c>
      <c r="C790" s="46" t="s">
        <v>572</v>
      </c>
      <c r="D790" s="48">
        <v>1.4978</v>
      </c>
      <c r="E790" s="50">
        <v>0</v>
      </c>
      <c r="F790" s="51">
        <v>2.8</v>
      </c>
      <c r="G790" s="50">
        <v>0</v>
      </c>
      <c r="H790" s="51">
        <v>2.2400000000000002</v>
      </c>
      <c r="I790" s="50">
        <v>0</v>
      </c>
      <c r="J790" s="51">
        <v>1.86</v>
      </c>
      <c r="K790" s="49">
        <f>ROUND(D790*((ROUND(E790*F790,4)+ROUND(G790*H790,4)+ROUND(I790*J790,4))),4)</f>
        <v>0</v>
      </c>
    </row>
    <row r="791" spans="1:11" ht="15" customHeight="1">
      <c r="A791" s="7"/>
      <c r="B791" s="7"/>
      <c r="C791" s="7"/>
      <c r="D791" s="7"/>
      <c r="E791" s="7"/>
      <c r="F791" s="7"/>
      <c r="G791" s="113" t="s">
        <v>573</v>
      </c>
      <c r="H791" s="113"/>
      <c r="I791" s="113"/>
      <c r="J791" s="113"/>
      <c r="K791" s="40">
        <f>SUM(K789:K790)</f>
        <v>0</v>
      </c>
    </row>
    <row r="792" spans="1:11" ht="15" customHeight="1">
      <c r="A792" s="4"/>
      <c r="B792" s="4"/>
      <c r="C792" s="4"/>
      <c r="D792" s="4"/>
      <c r="E792" s="4"/>
      <c r="F792" s="4"/>
      <c r="G792" s="126" t="s">
        <v>509</v>
      </c>
      <c r="H792" s="126"/>
      <c r="I792" s="126"/>
      <c r="J792" s="126"/>
      <c r="K792" s="40">
        <f>SUM(K778,K779,K782,K787,K791)</f>
        <v>1327.0041000000001</v>
      </c>
    </row>
    <row r="793" spans="1:11" ht="15" customHeight="1">
      <c r="A793" s="4"/>
      <c r="B793" s="4"/>
      <c r="C793" s="4"/>
      <c r="D793" s="4"/>
      <c r="E793" s="4"/>
      <c r="F793" s="4"/>
      <c r="G793" s="126" t="s">
        <v>415</v>
      </c>
      <c r="H793" s="126"/>
      <c r="I793" s="126"/>
      <c r="J793" s="126"/>
      <c r="K793" s="37">
        <f>TRUNC(SUM(K792),2)</f>
        <v>1327</v>
      </c>
    </row>
    <row r="794" spans="1:11" ht="15" customHeight="1">
      <c r="A794" s="4"/>
      <c r="B794" s="4"/>
      <c r="C794" s="4"/>
      <c r="D794" s="4"/>
      <c r="E794" s="4"/>
      <c r="F794" s="4"/>
      <c r="G794" s="126" t="s">
        <v>416</v>
      </c>
      <c r="H794" s="126"/>
      <c r="I794" s="126"/>
      <c r="J794" s="126"/>
      <c r="K794" s="37">
        <f>TRUNC(K793*(26.69/100),2)</f>
        <v>354.17</v>
      </c>
    </row>
    <row r="795" spans="1:11" ht="15" customHeight="1">
      <c r="A795" s="4"/>
      <c r="B795" s="4"/>
      <c r="C795" s="4"/>
      <c r="D795" s="4"/>
      <c r="E795" s="4"/>
      <c r="F795" s="4"/>
      <c r="G795" s="126" t="s">
        <v>417</v>
      </c>
      <c r="H795" s="126"/>
      <c r="I795" s="126"/>
      <c r="J795" s="126"/>
      <c r="K795" s="37">
        <f>K794+K793</f>
        <v>1681.17</v>
      </c>
    </row>
    <row r="796" spans="1:11" ht="9.9499999999999993" customHeight="1">
      <c r="A796" s="4"/>
      <c r="B796" s="4"/>
      <c r="C796" s="4"/>
      <c r="D796" s="4"/>
      <c r="E796" s="4"/>
      <c r="F796" s="4"/>
      <c r="G796" s="118"/>
      <c r="H796" s="118"/>
      <c r="I796" s="118"/>
      <c r="J796" s="118"/>
      <c r="K796" s="118"/>
    </row>
    <row r="797" spans="1:11" ht="20.100000000000001" customHeight="1">
      <c r="A797" s="111" t="s">
        <v>767</v>
      </c>
      <c r="B797" s="111"/>
      <c r="C797" s="111"/>
      <c r="D797" s="111"/>
      <c r="E797" s="111"/>
      <c r="F797" s="111"/>
      <c r="G797" s="111"/>
      <c r="H797" s="111"/>
      <c r="I797" s="111"/>
      <c r="J797" s="111"/>
      <c r="K797" s="111"/>
    </row>
    <row r="798" spans="1:11" ht="20.100000000000001" customHeight="1">
      <c r="A798" s="127" t="s">
        <v>491</v>
      </c>
      <c r="B798" s="127"/>
      <c r="C798" s="127"/>
      <c r="D798" s="127"/>
      <c r="E798" s="127"/>
      <c r="F798" s="8" t="s">
        <v>25</v>
      </c>
      <c r="G798" s="110" t="s">
        <v>492</v>
      </c>
      <c r="H798" s="110"/>
      <c r="I798" s="110" t="s">
        <v>410</v>
      </c>
      <c r="J798" s="110"/>
      <c r="K798" s="8" t="s">
        <v>493</v>
      </c>
    </row>
    <row r="799" spans="1:11" ht="15.95" customHeight="1">
      <c r="A799" s="38" t="s">
        <v>714</v>
      </c>
      <c r="B799" s="128" t="s">
        <v>715</v>
      </c>
      <c r="C799" s="128"/>
      <c r="D799" s="128"/>
      <c r="E799" s="128"/>
      <c r="F799" s="38" t="s">
        <v>497</v>
      </c>
      <c r="G799" s="129">
        <v>5.1059999999999999</v>
      </c>
      <c r="H799" s="129"/>
      <c r="I799" s="130">
        <v>476.5</v>
      </c>
      <c r="J799" s="130"/>
      <c r="K799" s="40">
        <f>ROUND(ROUND(G799,5)*I799,4)</f>
        <v>2433.009</v>
      </c>
    </row>
    <row r="800" spans="1:11" ht="15.95" customHeight="1">
      <c r="A800" s="38" t="s">
        <v>718</v>
      </c>
      <c r="B800" s="128" t="s">
        <v>719</v>
      </c>
      <c r="C800" s="128"/>
      <c r="D800" s="128"/>
      <c r="E800" s="128"/>
      <c r="F800" s="38" t="s">
        <v>438</v>
      </c>
      <c r="G800" s="129">
        <v>21.08</v>
      </c>
      <c r="H800" s="129"/>
      <c r="I800" s="130">
        <v>82.95</v>
      </c>
      <c r="J800" s="130"/>
      <c r="K800" s="40">
        <f>ROUND(ROUND(G800,5)*I800,4)</f>
        <v>1748.586</v>
      </c>
    </row>
    <row r="801" spans="1:11" ht="15" customHeight="1">
      <c r="A801" s="7"/>
      <c r="B801" s="7"/>
      <c r="C801" s="7"/>
      <c r="D801" s="7"/>
      <c r="E801" s="7"/>
      <c r="F801" s="7"/>
      <c r="G801" s="113" t="s">
        <v>508</v>
      </c>
      <c r="H801" s="113"/>
      <c r="I801" s="113"/>
      <c r="J801" s="113"/>
      <c r="K801" s="41">
        <f>SUM(K799:K800)</f>
        <v>4181.5950000000003</v>
      </c>
    </row>
    <row r="802" spans="1:11" ht="15" customHeight="1">
      <c r="A802" s="4"/>
      <c r="B802" s="4"/>
      <c r="C802" s="4"/>
      <c r="D802" s="4"/>
      <c r="E802" s="4"/>
      <c r="F802" s="4"/>
      <c r="G802" s="126" t="s">
        <v>509</v>
      </c>
      <c r="H802" s="126"/>
      <c r="I802" s="126"/>
      <c r="J802" s="126"/>
      <c r="K802" s="40">
        <f>SUM(K801)</f>
        <v>4181.5950000000003</v>
      </c>
    </row>
    <row r="803" spans="1:11" ht="15" customHeight="1">
      <c r="A803" s="4"/>
      <c r="B803" s="4"/>
      <c r="C803" s="4"/>
      <c r="D803" s="4"/>
      <c r="E803" s="4"/>
      <c r="F803" s="4"/>
      <c r="G803" s="126" t="s">
        <v>415</v>
      </c>
      <c r="H803" s="126"/>
      <c r="I803" s="126"/>
      <c r="J803" s="126"/>
      <c r="K803" s="37">
        <f>TRUNC(SUM(K802),2)</f>
        <v>4181.59</v>
      </c>
    </row>
    <row r="804" spans="1:11" ht="15" customHeight="1">
      <c r="A804" s="4"/>
      <c r="B804" s="4"/>
      <c r="C804" s="4"/>
      <c r="D804" s="4"/>
      <c r="E804" s="4"/>
      <c r="F804" s="4"/>
      <c r="G804" s="126" t="s">
        <v>416</v>
      </c>
      <c r="H804" s="126"/>
      <c r="I804" s="126"/>
      <c r="J804" s="126"/>
      <c r="K804" s="37">
        <f>TRUNC(K803*(26.69/100),2)</f>
        <v>1116.06</v>
      </c>
    </row>
    <row r="805" spans="1:11" ht="15" customHeight="1">
      <c r="A805" s="4"/>
      <c r="B805" s="4"/>
      <c r="C805" s="4"/>
      <c r="D805" s="4"/>
      <c r="E805" s="4"/>
      <c r="F805" s="4"/>
      <c r="G805" s="126" t="s">
        <v>417</v>
      </c>
      <c r="H805" s="126"/>
      <c r="I805" s="126"/>
      <c r="J805" s="126"/>
      <c r="K805" s="37">
        <f>K804+K803</f>
        <v>5297.65</v>
      </c>
    </row>
    <row r="806" spans="1:11" ht="9.9499999999999993" customHeight="1">
      <c r="A806" s="4"/>
      <c r="B806" s="4"/>
      <c r="C806" s="4"/>
      <c r="D806" s="4"/>
      <c r="E806" s="4"/>
      <c r="F806" s="4"/>
      <c r="G806" s="118"/>
      <c r="H806" s="118"/>
      <c r="I806" s="118"/>
      <c r="J806" s="118"/>
      <c r="K806" s="118"/>
    </row>
    <row r="807" spans="1:11" ht="21.95" customHeight="1">
      <c r="A807" s="111" t="s">
        <v>768</v>
      </c>
      <c r="B807" s="111"/>
      <c r="C807" s="111"/>
      <c r="D807" s="111"/>
      <c r="E807" s="111"/>
      <c r="F807" s="111"/>
      <c r="G807" s="111"/>
      <c r="H807" s="111"/>
      <c r="I807" s="111"/>
      <c r="J807" s="111"/>
      <c r="K807" s="111"/>
    </row>
    <row r="808" spans="1:11" ht="20.100000000000001" customHeight="1">
      <c r="A808" s="127" t="s">
        <v>541</v>
      </c>
      <c r="B808" s="127"/>
      <c r="C808" s="127"/>
      <c r="D808" s="127"/>
      <c r="E808" s="127"/>
      <c r="F808" s="8" t="s">
        <v>25</v>
      </c>
      <c r="G808" s="110" t="s">
        <v>492</v>
      </c>
      <c r="H808" s="110"/>
      <c r="I808" s="110" t="s">
        <v>542</v>
      </c>
      <c r="J808" s="110"/>
      <c r="K808" s="8" t="s">
        <v>493</v>
      </c>
    </row>
    <row r="809" spans="1:11" ht="15" customHeight="1">
      <c r="A809" s="38" t="s">
        <v>769</v>
      </c>
      <c r="B809" s="128" t="s">
        <v>770</v>
      </c>
      <c r="C809" s="128"/>
      <c r="D809" s="128"/>
      <c r="E809" s="128"/>
      <c r="F809" s="38" t="s">
        <v>438</v>
      </c>
      <c r="G809" s="134">
        <v>0.13421</v>
      </c>
      <c r="H809" s="134"/>
      <c r="I809" s="130">
        <v>29.3962</v>
      </c>
      <c r="J809" s="130"/>
      <c r="K809" s="40">
        <f>ROUND(ROUND(G809,5)*I809,4)</f>
        <v>3.9453</v>
      </c>
    </row>
    <row r="810" spans="1:11" ht="15" customHeight="1">
      <c r="A810" s="38" t="s">
        <v>771</v>
      </c>
      <c r="B810" s="128" t="s">
        <v>772</v>
      </c>
      <c r="C810" s="128"/>
      <c r="D810" s="128"/>
      <c r="E810" s="128"/>
      <c r="F810" s="38" t="s">
        <v>497</v>
      </c>
      <c r="G810" s="134">
        <v>1.34E-3</v>
      </c>
      <c r="H810" s="134"/>
      <c r="I810" s="130">
        <v>336.67259999999999</v>
      </c>
      <c r="J810" s="130"/>
      <c r="K810" s="40">
        <f>ROUND(ROUND(G810,5)*I810,4)</f>
        <v>0.4511</v>
      </c>
    </row>
    <row r="811" spans="1:11" ht="15" customHeight="1">
      <c r="A811" s="7"/>
      <c r="B811" s="7"/>
      <c r="C811" s="7"/>
      <c r="D811" s="7"/>
      <c r="E811" s="7"/>
      <c r="F811" s="7"/>
      <c r="G811" s="113" t="s">
        <v>554</v>
      </c>
      <c r="H811" s="113"/>
      <c r="I811" s="113"/>
      <c r="J811" s="113"/>
      <c r="K811" s="41">
        <f>SUM(K809:K810)</f>
        <v>4.3963999999999999</v>
      </c>
    </row>
    <row r="812" spans="1:11" ht="20.100000000000001" customHeight="1">
      <c r="A812" s="127" t="s">
        <v>491</v>
      </c>
      <c r="B812" s="127"/>
      <c r="C812" s="127"/>
      <c r="D812" s="127"/>
      <c r="E812" s="127"/>
      <c r="F812" s="8" t="s">
        <v>25</v>
      </c>
      <c r="G812" s="110" t="s">
        <v>492</v>
      </c>
      <c r="H812" s="110"/>
      <c r="I812" s="110" t="s">
        <v>410</v>
      </c>
      <c r="J812" s="110"/>
      <c r="K812" s="8" t="s">
        <v>493</v>
      </c>
    </row>
    <row r="813" spans="1:11" ht="15" customHeight="1">
      <c r="A813" s="38" t="s">
        <v>773</v>
      </c>
      <c r="B813" s="128" t="s">
        <v>774</v>
      </c>
      <c r="C813" s="128"/>
      <c r="D813" s="128"/>
      <c r="E813" s="128"/>
      <c r="F813" s="38" t="s">
        <v>497</v>
      </c>
      <c r="G813" s="129">
        <v>3.32</v>
      </c>
      <c r="H813" s="129"/>
      <c r="I813" s="130">
        <v>3.55</v>
      </c>
      <c r="J813" s="130"/>
      <c r="K813" s="40">
        <f t="shared" ref="K813:K819" si="8">ROUND(ROUND(G813,5)*I813,4)</f>
        <v>11.786</v>
      </c>
    </row>
    <row r="814" spans="1:11" ht="15.95" customHeight="1">
      <c r="A814" s="38" t="s">
        <v>712</v>
      </c>
      <c r="B814" s="128" t="s">
        <v>713</v>
      </c>
      <c r="C814" s="128"/>
      <c r="D814" s="128"/>
      <c r="E814" s="128"/>
      <c r="F814" s="38" t="s">
        <v>497</v>
      </c>
      <c r="G814" s="129">
        <v>0.3</v>
      </c>
      <c r="H814" s="129"/>
      <c r="I814" s="130">
        <v>506.81</v>
      </c>
      <c r="J814" s="130"/>
      <c r="K814" s="40">
        <f t="shared" si="8"/>
        <v>152.04300000000001</v>
      </c>
    </row>
    <row r="815" spans="1:11" ht="15" customHeight="1">
      <c r="A815" s="38" t="s">
        <v>775</v>
      </c>
      <c r="B815" s="128" t="s">
        <v>776</v>
      </c>
      <c r="C815" s="128"/>
      <c r="D815" s="128"/>
      <c r="E815" s="128"/>
      <c r="F815" s="38" t="s">
        <v>426</v>
      </c>
      <c r="G815" s="129">
        <v>275.101</v>
      </c>
      <c r="H815" s="129"/>
      <c r="I815" s="130">
        <v>12.42</v>
      </c>
      <c r="J815" s="130"/>
      <c r="K815" s="40">
        <f t="shared" si="8"/>
        <v>3416.7543999999998</v>
      </c>
    </row>
    <row r="816" spans="1:11" ht="15.95" customHeight="1">
      <c r="A816" s="38" t="s">
        <v>714</v>
      </c>
      <c r="B816" s="128" t="s">
        <v>715</v>
      </c>
      <c r="C816" s="128"/>
      <c r="D816" s="128"/>
      <c r="E816" s="128"/>
      <c r="F816" s="38" t="s">
        <v>497</v>
      </c>
      <c r="G816" s="129">
        <v>3.32</v>
      </c>
      <c r="H816" s="129"/>
      <c r="I816" s="130">
        <v>476.5</v>
      </c>
      <c r="J816" s="130"/>
      <c r="K816" s="40">
        <f t="shared" si="8"/>
        <v>1581.98</v>
      </c>
    </row>
    <row r="817" spans="1:11" ht="15" customHeight="1">
      <c r="A817" s="38" t="s">
        <v>777</v>
      </c>
      <c r="B817" s="128" t="s">
        <v>778</v>
      </c>
      <c r="C817" s="128"/>
      <c r="D817" s="128"/>
      <c r="E817" s="128"/>
      <c r="F817" s="38" t="s">
        <v>497</v>
      </c>
      <c r="G817" s="129">
        <v>0.69</v>
      </c>
      <c r="H817" s="129"/>
      <c r="I817" s="130">
        <v>459.24</v>
      </c>
      <c r="J817" s="130"/>
      <c r="K817" s="40">
        <f t="shared" si="8"/>
        <v>316.87560000000002</v>
      </c>
    </row>
    <row r="818" spans="1:11" ht="15.95" customHeight="1">
      <c r="A818" s="38" t="s">
        <v>779</v>
      </c>
      <c r="B818" s="128" t="s">
        <v>780</v>
      </c>
      <c r="C818" s="128"/>
      <c r="D818" s="128"/>
      <c r="E818" s="128"/>
      <c r="F818" s="38" t="s">
        <v>497</v>
      </c>
      <c r="G818" s="129">
        <v>12</v>
      </c>
      <c r="H818" s="129"/>
      <c r="I818" s="130">
        <v>65.91</v>
      </c>
      <c r="J818" s="130"/>
      <c r="K818" s="40">
        <f t="shared" si="8"/>
        <v>790.92</v>
      </c>
    </row>
    <row r="819" spans="1:11" ht="15.95" customHeight="1">
      <c r="A819" s="38" t="s">
        <v>781</v>
      </c>
      <c r="B819" s="128" t="s">
        <v>782</v>
      </c>
      <c r="C819" s="128"/>
      <c r="D819" s="128"/>
      <c r="E819" s="128"/>
      <c r="F819" s="38" t="s">
        <v>438</v>
      </c>
      <c r="G819" s="129">
        <v>22</v>
      </c>
      <c r="H819" s="129"/>
      <c r="I819" s="130">
        <v>84.79</v>
      </c>
      <c r="J819" s="130"/>
      <c r="K819" s="40">
        <f t="shared" si="8"/>
        <v>1865.38</v>
      </c>
    </row>
    <row r="820" spans="1:11" ht="15" customHeight="1">
      <c r="A820" s="7"/>
      <c r="B820" s="7"/>
      <c r="C820" s="7"/>
      <c r="D820" s="7"/>
      <c r="E820" s="7"/>
      <c r="F820" s="7"/>
      <c r="G820" s="113" t="s">
        <v>508</v>
      </c>
      <c r="H820" s="113"/>
      <c r="I820" s="113"/>
      <c r="J820" s="113"/>
      <c r="K820" s="41">
        <f>SUM(K813:K819)</f>
        <v>8135.7390000000005</v>
      </c>
    </row>
    <row r="821" spans="1:11" ht="15" customHeight="1">
      <c r="A821" s="127" t="s">
        <v>555</v>
      </c>
      <c r="B821" s="127"/>
      <c r="C821" s="127"/>
      <c r="D821" s="31" t="s">
        <v>249</v>
      </c>
      <c r="E821" s="120" t="s">
        <v>556</v>
      </c>
      <c r="F821" s="120"/>
      <c r="G821" s="120" t="s">
        <v>492</v>
      </c>
      <c r="H821" s="120"/>
      <c r="I821" s="120" t="s">
        <v>410</v>
      </c>
      <c r="J821" s="120"/>
      <c r="K821" s="31" t="s">
        <v>493</v>
      </c>
    </row>
    <row r="822" spans="1:11" ht="20.100000000000001" customHeight="1">
      <c r="A822" s="46" t="s">
        <v>769</v>
      </c>
      <c r="B822" s="136" t="s">
        <v>783</v>
      </c>
      <c r="C822" s="136"/>
      <c r="D822" s="46" t="s">
        <v>558</v>
      </c>
      <c r="E822" s="137" t="s">
        <v>559</v>
      </c>
      <c r="F822" s="137"/>
      <c r="G822" s="138">
        <v>1.34E-3</v>
      </c>
      <c r="H822" s="138"/>
      <c r="I822" s="139">
        <v>34.08</v>
      </c>
      <c r="J822" s="139"/>
      <c r="K822" s="49">
        <f>ROUND(ROUND(G822,5)*I822,4)</f>
        <v>4.5699999999999998E-2</v>
      </c>
    </row>
    <row r="823" spans="1:11" ht="20.100000000000001" customHeight="1">
      <c r="A823" s="46" t="s">
        <v>771</v>
      </c>
      <c r="B823" s="136" t="s">
        <v>784</v>
      </c>
      <c r="C823" s="136"/>
      <c r="D823" s="46" t="s">
        <v>558</v>
      </c>
      <c r="E823" s="137" t="s">
        <v>559</v>
      </c>
      <c r="F823" s="137"/>
      <c r="G823" s="138">
        <v>1.0000000000000001E-5</v>
      </c>
      <c r="H823" s="138"/>
      <c r="I823" s="139">
        <v>34.08</v>
      </c>
      <c r="J823" s="139"/>
      <c r="K823" s="49">
        <f>ROUND(ROUND(G823,5)*I823,4)</f>
        <v>2.9999999999999997E-4</v>
      </c>
    </row>
    <row r="824" spans="1:11" ht="15" customHeight="1">
      <c r="A824" s="7"/>
      <c r="B824" s="7"/>
      <c r="C824" s="7"/>
      <c r="D824" s="7"/>
      <c r="E824" s="7"/>
      <c r="F824" s="7"/>
      <c r="G824" s="113" t="s">
        <v>566</v>
      </c>
      <c r="H824" s="113"/>
      <c r="I824" s="113"/>
      <c r="J824" s="113"/>
      <c r="K824" s="40">
        <f>SUM(K822:K823)</f>
        <v>4.5999999999999999E-2</v>
      </c>
    </row>
    <row r="825" spans="1:11" ht="12.95" customHeight="1">
      <c r="A825" s="127" t="s">
        <v>567</v>
      </c>
      <c r="B825" s="127"/>
      <c r="C825" s="120" t="s">
        <v>568</v>
      </c>
      <c r="D825" s="120" t="s">
        <v>26</v>
      </c>
      <c r="E825" s="120" t="s">
        <v>569</v>
      </c>
      <c r="F825" s="120"/>
      <c r="G825" s="120" t="s">
        <v>570</v>
      </c>
      <c r="H825" s="120"/>
      <c r="I825" s="120" t="s">
        <v>331</v>
      </c>
      <c r="J825" s="120"/>
      <c r="K825" s="120" t="s">
        <v>493</v>
      </c>
    </row>
    <row r="826" spans="1:11" ht="12" customHeight="1">
      <c r="A826" s="127"/>
      <c r="B826" s="127"/>
      <c r="C826" s="120"/>
      <c r="D826" s="120"/>
      <c r="E826" s="31" t="s">
        <v>272</v>
      </c>
      <c r="F826" s="31" t="s">
        <v>571</v>
      </c>
      <c r="G826" s="31" t="s">
        <v>272</v>
      </c>
      <c r="H826" s="31" t="s">
        <v>571</v>
      </c>
      <c r="I826" s="31" t="s">
        <v>272</v>
      </c>
      <c r="J826" s="31" t="s">
        <v>571</v>
      </c>
      <c r="K826" s="120"/>
    </row>
    <row r="827" spans="1:11" ht="20.100000000000001" customHeight="1">
      <c r="A827" s="46" t="s">
        <v>769</v>
      </c>
      <c r="B827" s="47" t="s">
        <v>783</v>
      </c>
      <c r="C827" s="46" t="s">
        <v>572</v>
      </c>
      <c r="D827" s="48">
        <v>1.34E-3</v>
      </c>
      <c r="E827" s="50">
        <v>0</v>
      </c>
      <c r="F827" s="51">
        <v>1.0900000000000001</v>
      </c>
      <c r="G827" s="50">
        <v>0</v>
      </c>
      <c r="H827" s="51">
        <v>0.87</v>
      </c>
      <c r="I827" s="50">
        <v>0</v>
      </c>
      <c r="J827" s="51">
        <v>0.72</v>
      </c>
      <c r="K827" s="49">
        <f>ROUND(D827*((ROUND(E827*F827,4)+ROUND(G827*H827,4)+ROUND(I827*J827,4))),4)</f>
        <v>0</v>
      </c>
    </row>
    <row r="828" spans="1:11" ht="20.100000000000001" customHeight="1">
      <c r="A828" s="46" t="s">
        <v>771</v>
      </c>
      <c r="B828" s="47" t="s">
        <v>784</v>
      </c>
      <c r="C828" s="46" t="s">
        <v>572</v>
      </c>
      <c r="D828" s="48">
        <v>3.6000000000000002E-4</v>
      </c>
      <c r="E828" s="50">
        <v>0</v>
      </c>
      <c r="F828" s="51">
        <v>1.0900000000000001</v>
      </c>
      <c r="G828" s="50">
        <v>0</v>
      </c>
      <c r="H828" s="51">
        <v>0.87</v>
      </c>
      <c r="I828" s="50">
        <v>0</v>
      </c>
      <c r="J828" s="51">
        <v>0.72</v>
      </c>
      <c r="K828" s="49">
        <f>ROUND(D828*((ROUND(E828*F828,4)+ROUND(G828*H828,4)+ROUND(I828*J828,4))),4)</f>
        <v>0</v>
      </c>
    </row>
    <row r="829" spans="1:11" ht="15" customHeight="1">
      <c r="A829" s="7"/>
      <c r="B829" s="7"/>
      <c r="C829" s="7"/>
      <c r="D829" s="7"/>
      <c r="E829" s="7"/>
      <c r="F829" s="7"/>
      <c r="G829" s="113" t="s">
        <v>573</v>
      </c>
      <c r="H829" s="113"/>
      <c r="I829" s="113"/>
      <c r="J829" s="113"/>
      <c r="K829" s="40">
        <f>SUM(K826:K828)</f>
        <v>0</v>
      </c>
    </row>
    <row r="830" spans="1:11" ht="15" customHeight="1">
      <c r="A830" s="4"/>
      <c r="B830" s="4"/>
      <c r="C830" s="4"/>
      <c r="D830" s="4"/>
      <c r="E830" s="4"/>
      <c r="F830" s="4"/>
      <c r="G830" s="126" t="s">
        <v>509</v>
      </c>
      <c r="H830" s="126"/>
      <c r="I830" s="126"/>
      <c r="J830" s="126"/>
      <c r="K830" s="40">
        <f>SUM(K811,K820,K824,K829)</f>
        <v>8140.1814000000004</v>
      </c>
    </row>
    <row r="831" spans="1:11" ht="15" customHeight="1">
      <c r="A831" s="4"/>
      <c r="B831" s="4"/>
      <c r="C831" s="4"/>
      <c r="D831" s="4"/>
      <c r="E831" s="4"/>
      <c r="F831" s="4"/>
      <c r="G831" s="126" t="s">
        <v>415</v>
      </c>
      <c r="H831" s="126"/>
      <c r="I831" s="126"/>
      <c r="J831" s="126"/>
      <c r="K831" s="37">
        <f>TRUNC(SUM(K830),2)</f>
        <v>8140.18</v>
      </c>
    </row>
    <row r="832" spans="1:11" ht="15" customHeight="1">
      <c r="A832" s="4"/>
      <c r="B832" s="4"/>
      <c r="C832" s="4"/>
      <c r="D832" s="4"/>
      <c r="E832" s="4"/>
      <c r="F832" s="4"/>
      <c r="G832" s="126" t="s">
        <v>416</v>
      </c>
      <c r="H832" s="126"/>
      <c r="I832" s="126"/>
      <c r="J832" s="126"/>
      <c r="K832" s="37">
        <f>TRUNC(K831*(26.69/100),2)</f>
        <v>2172.61</v>
      </c>
    </row>
    <row r="833" spans="1:11" ht="15" customHeight="1">
      <c r="A833" s="4"/>
      <c r="B833" s="4"/>
      <c r="C833" s="4"/>
      <c r="D833" s="4"/>
      <c r="E833" s="4"/>
      <c r="F833" s="4"/>
      <c r="G833" s="126" t="s">
        <v>417</v>
      </c>
      <c r="H833" s="126"/>
      <c r="I833" s="126"/>
      <c r="J833" s="126"/>
      <c r="K833" s="37">
        <f>K832+K831</f>
        <v>10312.790000000001</v>
      </c>
    </row>
    <row r="834" spans="1:11" ht="9.9499999999999993" customHeight="1">
      <c r="A834" s="4"/>
      <c r="B834" s="4"/>
      <c r="C834" s="4"/>
      <c r="D834" s="4"/>
      <c r="E834" s="4"/>
      <c r="F834" s="4"/>
      <c r="G834" s="118"/>
      <c r="H834" s="118"/>
      <c r="I834" s="118"/>
      <c r="J834" s="118"/>
      <c r="K834" s="118"/>
    </row>
    <row r="835" spans="1:11" ht="20.100000000000001" customHeight="1">
      <c r="A835" s="111" t="s">
        <v>785</v>
      </c>
      <c r="B835" s="111"/>
      <c r="C835" s="111"/>
      <c r="D835" s="111"/>
      <c r="E835" s="111"/>
      <c r="F835" s="111"/>
      <c r="G835" s="111"/>
      <c r="H835" s="111"/>
      <c r="I835" s="111"/>
      <c r="J835" s="111"/>
      <c r="K835" s="111"/>
    </row>
    <row r="836" spans="1:11" ht="20.100000000000001" customHeight="1">
      <c r="A836" s="127" t="s">
        <v>491</v>
      </c>
      <c r="B836" s="127"/>
      <c r="C836" s="127"/>
      <c r="D836" s="127"/>
      <c r="E836" s="127"/>
      <c r="F836" s="8" t="s">
        <v>25</v>
      </c>
      <c r="G836" s="110" t="s">
        <v>492</v>
      </c>
      <c r="H836" s="110"/>
      <c r="I836" s="110" t="s">
        <v>410</v>
      </c>
      <c r="J836" s="110"/>
      <c r="K836" s="8" t="s">
        <v>493</v>
      </c>
    </row>
    <row r="837" spans="1:11" ht="15" customHeight="1">
      <c r="A837" s="38" t="s">
        <v>773</v>
      </c>
      <c r="B837" s="128" t="s">
        <v>774</v>
      </c>
      <c r="C837" s="128"/>
      <c r="D837" s="128"/>
      <c r="E837" s="128"/>
      <c r="F837" s="38" t="s">
        <v>497</v>
      </c>
      <c r="G837" s="129">
        <v>13.13</v>
      </c>
      <c r="H837" s="129"/>
      <c r="I837" s="130">
        <v>3.55</v>
      </c>
      <c r="J837" s="130"/>
      <c r="K837" s="40">
        <f t="shared" ref="K837:K842" si="9">ROUND(ROUND(G837,5)*I837,4)</f>
        <v>46.611499999999999</v>
      </c>
    </row>
    <row r="838" spans="1:11" ht="15.95" customHeight="1">
      <c r="A838" s="38" t="s">
        <v>712</v>
      </c>
      <c r="B838" s="128" t="s">
        <v>713</v>
      </c>
      <c r="C838" s="128"/>
      <c r="D838" s="128"/>
      <c r="E838" s="128"/>
      <c r="F838" s="38" t="s">
        <v>497</v>
      </c>
      <c r="G838" s="129">
        <v>0.88500000000000001</v>
      </c>
      <c r="H838" s="129"/>
      <c r="I838" s="130">
        <v>506.81</v>
      </c>
      <c r="J838" s="130"/>
      <c r="K838" s="40">
        <f t="shared" si="9"/>
        <v>448.52690000000001</v>
      </c>
    </row>
    <row r="839" spans="1:11" ht="15" customHeight="1">
      <c r="A839" s="38" t="s">
        <v>775</v>
      </c>
      <c r="B839" s="128" t="s">
        <v>776</v>
      </c>
      <c r="C839" s="128"/>
      <c r="D839" s="128"/>
      <c r="E839" s="128"/>
      <c r="F839" s="38" t="s">
        <v>426</v>
      </c>
      <c r="G839" s="129">
        <v>959.5</v>
      </c>
      <c r="H839" s="129"/>
      <c r="I839" s="130">
        <v>12.42</v>
      </c>
      <c r="J839" s="130"/>
      <c r="K839" s="40">
        <f t="shared" si="9"/>
        <v>11916.99</v>
      </c>
    </row>
    <row r="840" spans="1:11" ht="15.95" customHeight="1">
      <c r="A840" s="38" t="s">
        <v>714</v>
      </c>
      <c r="B840" s="128" t="s">
        <v>715</v>
      </c>
      <c r="C840" s="128"/>
      <c r="D840" s="128"/>
      <c r="E840" s="128"/>
      <c r="F840" s="38" t="s">
        <v>497</v>
      </c>
      <c r="G840" s="129">
        <v>13.13</v>
      </c>
      <c r="H840" s="129"/>
      <c r="I840" s="130">
        <v>476.5</v>
      </c>
      <c r="J840" s="130"/>
      <c r="K840" s="40">
        <f t="shared" si="9"/>
        <v>6256.4449999999997</v>
      </c>
    </row>
    <row r="841" spans="1:11" ht="15" customHeight="1">
      <c r="A841" s="38" t="s">
        <v>777</v>
      </c>
      <c r="B841" s="128" t="s">
        <v>778</v>
      </c>
      <c r="C841" s="128"/>
      <c r="D841" s="128"/>
      <c r="E841" s="128"/>
      <c r="F841" s="38" t="s">
        <v>497</v>
      </c>
      <c r="G841" s="129">
        <v>4.4249999999999998</v>
      </c>
      <c r="H841" s="129"/>
      <c r="I841" s="130">
        <v>459.24</v>
      </c>
      <c r="J841" s="130"/>
      <c r="K841" s="40">
        <f t="shared" si="9"/>
        <v>2032.1369999999999</v>
      </c>
    </row>
    <row r="842" spans="1:11" ht="15.95" customHeight="1">
      <c r="A842" s="38" t="s">
        <v>718</v>
      </c>
      <c r="B842" s="128" t="s">
        <v>719</v>
      </c>
      <c r="C842" s="128"/>
      <c r="D842" s="128"/>
      <c r="E842" s="128"/>
      <c r="F842" s="38" t="s">
        <v>438</v>
      </c>
      <c r="G842" s="129">
        <v>68</v>
      </c>
      <c r="H842" s="129"/>
      <c r="I842" s="130">
        <v>82.95</v>
      </c>
      <c r="J842" s="130"/>
      <c r="K842" s="40">
        <f t="shared" si="9"/>
        <v>5640.6</v>
      </c>
    </row>
    <row r="843" spans="1:11" ht="15" customHeight="1">
      <c r="A843" s="7"/>
      <c r="B843" s="7"/>
      <c r="C843" s="7"/>
      <c r="D843" s="7"/>
      <c r="E843" s="7"/>
      <c r="F843" s="7"/>
      <c r="G843" s="113" t="s">
        <v>508</v>
      </c>
      <c r="H843" s="113"/>
      <c r="I843" s="113"/>
      <c r="J843" s="113"/>
      <c r="K843" s="41">
        <f>SUM(K837:K842)</f>
        <v>26341.310400000002</v>
      </c>
    </row>
    <row r="844" spans="1:11" ht="15" customHeight="1">
      <c r="A844" s="4"/>
      <c r="B844" s="4"/>
      <c r="C844" s="4"/>
      <c r="D844" s="4"/>
      <c r="E844" s="4"/>
      <c r="F844" s="4"/>
      <c r="G844" s="126" t="s">
        <v>509</v>
      </c>
      <c r="H844" s="126"/>
      <c r="I844" s="126"/>
      <c r="J844" s="126"/>
      <c r="K844" s="40">
        <f>SUM(K843)</f>
        <v>26341.310400000002</v>
      </c>
    </row>
    <row r="845" spans="1:11" ht="15" customHeight="1">
      <c r="A845" s="4"/>
      <c r="B845" s="4"/>
      <c r="C845" s="4"/>
      <c r="D845" s="4"/>
      <c r="E845" s="4"/>
      <c r="F845" s="4"/>
      <c r="G845" s="126" t="s">
        <v>415</v>
      </c>
      <c r="H845" s="126"/>
      <c r="I845" s="126"/>
      <c r="J845" s="126"/>
      <c r="K845" s="37">
        <f>TRUNC(SUM(K844),2)</f>
        <v>26341.31</v>
      </c>
    </row>
    <row r="846" spans="1:11" ht="15" customHeight="1">
      <c r="A846" s="4"/>
      <c r="B846" s="4"/>
      <c r="C846" s="4"/>
      <c r="D846" s="4"/>
      <c r="E846" s="4"/>
      <c r="F846" s="4"/>
      <c r="G846" s="126" t="s">
        <v>416</v>
      </c>
      <c r="H846" s="126"/>
      <c r="I846" s="126"/>
      <c r="J846" s="126"/>
      <c r="K846" s="37">
        <f>TRUNC(K845*(26.69/100),2)</f>
        <v>7030.49</v>
      </c>
    </row>
    <row r="847" spans="1:11" ht="15" customHeight="1">
      <c r="A847" s="4"/>
      <c r="B847" s="4"/>
      <c r="C847" s="4"/>
      <c r="D847" s="4"/>
      <c r="E847" s="4"/>
      <c r="F847" s="4"/>
      <c r="G847" s="126" t="s">
        <v>417</v>
      </c>
      <c r="H847" s="126"/>
      <c r="I847" s="126"/>
      <c r="J847" s="126"/>
      <c r="K847" s="37">
        <f>K846+K845</f>
        <v>33371.800000000003</v>
      </c>
    </row>
    <row r="848" spans="1:11" ht="9.9499999999999993" customHeight="1">
      <c r="A848" s="4"/>
      <c r="B848" s="4"/>
      <c r="C848" s="4"/>
      <c r="D848" s="4"/>
      <c r="E848" s="4"/>
      <c r="F848" s="4"/>
      <c r="G848" s="118"/>
      <c r="H848" s="118"/>
      <c r="I848" s="118"/>
      <c r="J848" s="118"/>
      <c r="K848" s="118"/>
    </row>
    <row r="849" spans="1:11" ht="20.100000000000001" customHeight="1">
      <c r="A849" s="111" t="s">
        <v>786</v>
      </c>
      <c r="B849" s="111"/>
      <c r="C849" s="111"/>
      <c r="D849" s="111"/>
      <c r="E849" s="111"/>
      <c r="F849" s="111"/>
      <c r="G849" s="111"/>
      <c r="H849" s="111"/>
      <c r="I849" s="111"/>
      <c r="J849" s="111"/>
      <c r="K849" s="111"/>
    </row>
    <row r="850" spans="1:11" ht="20.100000000000001" customHeight="1">
      <c r="A850" s="127" t="s">
        <v>531</v>
      </c>
      <c r="B850" s="127"/>
      <c r="C850" s="127"/>
      <c r="D850" s="127"/>
      <c r="E850" s="127"/>
      <c r="F850" s="8" t="s">
        <v>25</v>
      </c>
      <c r="G850" s="110" t="s">
        <v>492</v>
      </c>
      <c r="H850" s="110"/>
      <c r="I850" s="110" t="s">
        <v>532</v>
      </c>
      <c r="J850" s="110"/>
      <c r="K850" s="8" t="s">
        <v>523</v>
      </c>
    </row>
    <row r="851" spans="1:11" ht="15" customHeight="1">
      <c r="A851" s="38" t="s">
        <v>433</v>
      </c>
      <c r="B851" s="133" t="s">
        <v>434</v>
      </c>
      <c r="C851" s="133"/>
      <c r="D851" s="133"/>
      <c r="E851" s="133"/>
      <c r="F851" s="38" t="s">
        <v>281</v>
      </c>
      <c r="G851" s="134">
        <v>0.94679999999999997</v>
      </c>
      <c r="H851" s="134"/>
      <c r="I851" s="135">
        <v>22.566700000000001</v>
      </c>
      <c r="J851" s="135"/>
      <c r="K851" s="44">
        <f>ROUND(ROUND(G851,5)*I851,4)</f>
        <v>21.366199999999999</v>
      </c>
    </row>
    <row r="852" spans="1:11" ht="15" customHeight="1">
      <c r="A852" s="7"/>
      <c r="B852" s="7"/>
      <c r="C852" s="7"/>
      <c r="D852" s="7"/>
      <c r="E852" s="7"/>
      <c r="F852" s="7"/>
      <c r="G852" s="113" t="s">
        <v>537</v>
      </c>
      <c r="H852" s="113"/>
      <c r="I852" s="113"/>
      <c r="J852" s="113"/>
      <c r="K852" s="45">
        <f>SUM(K851:K851)</f>
        <v>21.366199999999999</v>
      </c>
    </row>
    <row r="853" spans="1:11" ht="15" customHeight="1">
      <c r="A853" s="4"/>
      <c r="B853" s="4"/>
      <c r="C853" s="4"/>
      <c r="D853" s="4"/>
      <c r="E853" s="4"/>
      <c r="F853" s="4"/>
      <c r="G853" s="126" t="s">
        <v>538</v>
      </c>
      <c r="H853" s="126"/>
      <c r="I853" s="126"/>
      <c r="J853" s="126"/>
      <c r="K853" s="40">
        <f>SUM(K852)</f>
        <v>21.366199999999999</v>
      </c>
    </row>
    <row r="854" spans="1:11" ht="15" customHeight="1">
      <c r="A854" s="4"/>
      <c r="B854" s="4"/>
      <c r="C854" s="4"/>
      <c r="D854" s="4"/>
      <c r="E854" s="4"/>
      <c r="F854" s="4"/>
      <c r="G854" s="126" t="s">
        <v>539</v>
      </c>
      <c r="H854" s="126"/>
      <c r="I854" s="126"/>
      <c r="J854" s="126"/>
      <c r="K854" s="39">
        <v>1</v>
      </c>
    </row>
    <row r="855" spans="1:11" ht="15" customHeight="1">
      <c r="A855" s="4"/>
      <c r="B855" s="4"/>
      <c r="C855" s="4"/>
      <c r="D855" s="4"/>
      <c r="E855" s="4"/>
      <c r="F855" s="4"/>
      <c r="G855" s="126" t="s">
        <v>540</v>
      </c>
      <c r="H855" s="126"/>
      <c r="I855" s="126"/>
      <c r="J855" s="126"/>
      <c r="K855" s="40">
        <f>ROUND(K853/K854,4)</f>
        <v>21.366199999999999</v>
      </c>
    </row>
    <row r="856" spans="1:11" ht="15" customHeight="1">
      <c r="A856" s="4"/>
      <c r="B856" s="4"/>
      <c r="C856" s="4"/>
      <c r="D856" s="4"/>
      <c r="E856" s="4"/>
      <c r="F856" s="4"/>
      <c r="G856" s="126" t="s">
        <v>632</v>
      </c>
      <c r="H856" s="126"/>
      <c r="I856" s="126"/>
      <c r="J856" s="126"/>
      <c r="K856" s="40">
        <f>ROUND(K855*0.01871,4)</f>
        <v>0.39979999999999999</v>
      </c>
    </row>
    <row r="857" spans="1:11" ht="20.100000000000001" customHeight="1">
      <c r="A857" s="127" t="s">
        <v>541</v>
      </c>
      <c r="B857" s="127"/>
      <c r="C857" s="127"/>
      <c r="D857" s="127"/>
      <c r="E857" s="127"/>
      <c r="F857" s="8" t="s">
        <v>25</v>
      </c>
      <c r="G857" s="110" t="s">
        <v>492</v>
      </c>
      <c r="H857" s="110"/>
      <c r="I857" s="110" t="s">
        <v>542</v>
      </c>
      <c r="J857" s="110"/>
      <c r="K857" s="8" t="s">
        <v>493</v>
      </c>
    </row>
    <row r="858" spans="1:11" ht="15" customHeight="1">
      <c r="A858" s="38" t="s">
        <v>745</v>
      </c>
      <c r="B858" s="128" t="s">
        <v>746</v>
      </c>
      <c r="C858" s="128"/>
      <c r="D858" s="128"/>
      <c r="E858" s="128"/>
      <c r="F858" s="38" t="s">
        <v>497</v>
      </c>
      <c r="G858" s="134">
        <v>0.37480000000000002</v>
      </c>
      <c r="H858" s="134"/>
      <c r="I858" s="130">
        <v>143.87909999999999</v>
      </c>
      <c r="J858" s="130"/>
      <c r="K858" s="40">
        <f>ROUND(ROUND(G858,5)*I858,4)</f>
        <v>53.925899999999999</v>
      </c>
    </row>
    <row r="859" spans="1:11" ht="15" customHeight="1">
      <c r="A859" s="7"/>
      <c r="B859" s="7"/>
      <c r="C859" s="7"/>
      <c r="D859" s="7"/>
      <c r="E859" s="7"/>
      <c r="F859" s="7"/>
      <c r="G859" s="113" t="s">
        <v>554</v>
      </c>
      <c r="H859" s="113"/>
      <c r="I859" s="113"/>
      <c r="J859" s="113"/>
      <c r="K859" s="41">
        <f>SUM(K858:K858)</f>
        <v>53.925899999999999</v>
      </c>
    </row>
    <row r="860" spans="1:11" ht="20.100000000000001" customHeight="1">
      <c r="A860" s="127" t="s">
        <v>491</v>
      </c>
      <c r="B860" s="127"/>
      <c r="C860" s="127"/>
      <c r="D860" s="127"/>
      <c r="E860" s="127"/>
      <c r="F860" s="8" t="s">
        <v>25</v>
      </c>
      <c r="G860" s="110" t="s">
        <v>492</v>
      </c>
      <c r="H860" s="110"/>
      <c r="I860" s="110" t="s">
        <v>410</v>
      </c>
      <c r="J860" s="110"/>
      <c r="K860" s="8" t="s">
        <v>493</v>
      </c>
    </row>
    <row r="861" spans="1:11" ht="15" customHeight="1">
      <c r="A861" s="38" t="s">
        <v>731</v>
      </c>
      <c r="B861" s="128" t="s">
        <v>732</v>
      </c>
      <c r="C861" s="128"/>
      <c r="D861" s="128"/>
      <c r="E861" s="128"/>
      <c r="F861" s="38" t="s">
        <v>438</v>
      </c>
      <c r="G861" s="129">
        <v>5.4370000000000003</v>
      </c>
      <c r="H861" s="129"/>
      <c r="I861" s="130">
        <v>5.17</v>
      </c>
      <c r="J861" s="130"/>
      <c r="K861" s="40">
        <f>ROUND(ROUND(G861,5)*I861,4)</f>
        <v>28.109300000000001</v>
      </c>
    </row>
    <row r="862" spans="1:11" ht="15.95" customHeight="1">
      <c r="A862" s="38" t="s">
        <v>714</v>
      </c>
      <c r="B862" s="128" t="s">
        <v>715</v>
      </c>
      <c r="C862" s="128"/>
      <c r="D862" s="128"/>
      <c r="E862" s="128"/>
      <c r="F862" s="38" t="s">
        <v>497</v>
      </c>
      <c r="G862" s="129">
        <v>0.99890000000000001</v>
      </c>
      <c r="H862" s="129"/>
      <c r="I862" s="130">
        <v>476.5</v>
      </c>
      <c r="J862" s="130"/>
      <c r="K862" s="40">
        <f>ROUND(ROUND(G862,5)*I862,4)</f>
        <v>475.97590000000002</v>
      </c>
    </row>
    <row r="863" spans="1:11" ht="15" customHeight="1">
      <c r="A863" s="38" t="s">
        <v>716</v>
      </c>
      <c r="B863" s="128" t="s">
        <v>717</v>
      </c>
      <c r="C863" s="128"/>
      <c r="D863" s="128"/>
      <c r="E863" s="128"/>
      <c r="F863" s="38" t="s">
        <v>497</v>
      </c>
      <c r="G863" s="129">
        <v>1.0873999999999999</v>
      </c>
      <c r="H863" s="129"/>
      <c r="I863" s="130">
        <v>45.91</v>
      </c>
      <c r="J863" s="130"/>
      <c r="K863" s="40">
        <f>ROUND(ROUND(G863,5)*I863,4)</f>
        <v>49.922499999999999</v>
      </c>
    </row>
    <row r="864" spans="1:11" ht="15.95" customHeight="1">
      <c r="A864" s="38" t="s">
        <v>718</v>
      </c>
      <c r="B864" s="128" t="s">
        <v>719</v>
      </c>
      <c r="C864" s="128"/>
      <c r="D864" s="128"/>
      <c r="E864" s="128"/>
      <c r="F864" s="38" t="s">
        <v>438</v>
      </c>
      <c r="G864" s="129">
        <v>4.3680000000000003</v>
      </c>
      <c r="H864" s="129"/>
      <c r="I864" s="130">
        <v>82.95</v>
      </c>
      <c r="J864" s="130"/>
      <c r="K864" s="40">
        <f>ROUND(ROUND(G864,5)*I864,4)</f>
        <v>362.32560000000001</v>
      </c>
    </row>
    <row r="865" spans="1:11" ht="15" customHeight="1">
      <c r="A865" s="7"/>
      <c r="B865" s="7"/>
      <c r="C865" s="7"/>
      <c r="D865" s="7"/>
      <c r="E865" s="7"/>
      <c r="F865" s="7"/>
      <c r="G865" s="113" t="s">
        <v>508</v>
      </c>
      <c r="H865" s="113"/>
      <c r="I865" s="113"/>
      <c r="J865" s="113"/>
      <c r="K865" s="41">
        <f>SUM(K861:K864)</f>
        <v>916.33330000000001</v>
      </c>
    </row>
    <row r="866" spans="1:11" ht="15" customHeight="1">
      <c r="A866" s="127" t="s">
        <v>555</v>
      </c>
      <c r="B866" s="127"/>
      <c r="C866" s="127"/>
      <c r="D866" s="31" t="s">
        <v>249</v>
      </c>
      <c r="E866" s="120" t="s">
        <v>556</v>
      </c>
      <c r="F866" s="120"/>
      <c r="G866" s="120" t="s">
        <v>492</v>
      </c>
      <c r="H866" s="120"/>
      <c r="I866" s="120" t="s">
        <v>410</v>
      </c>
      <c r="J866" s="120"/>
      <c r="K866" s="31" t="s">
        <v>493</v>
      </c>
    </row>
    <row r="867" spans="1:11" ht="20.100000000000001" customHeight="1">
      <c r="A867" s="46" t="s">
        <v>745</v>
      </c>
      <c r="B867" s="136" t="s">
        <v>747</v>
      </c>
      <c r="C867" s="136"/>
      <c r="D867" s="46" t="s">
        <v>558</v>
      </c>
      <c r="E867" s="137" t="s">
        <v>748</v>
      </c>
      <c r="F867" s="137"/>
      <c r="G867" s="138">
        <v>0.56220000000000003</v>
      </c>
      <c r="H867" s="138"/>
      <c r="I867" s="139">
        <v>1.85</v>
      </c>
      <c r="J867" s="139"/>
      <c r="K867" s="49">
        <f>ROUND(ROUND(G867,5)*I867,4)</f>
        <v>1.0401</v>
      </c>
    </row>
    <row r="868" spans="1:11" ht="15" customHeight="1">
      <c r="A868" s="7"/>
      <c r="B868" s="7"/>
      <c r="C868" s="7"/>
      <c r="D868" s="7"/>
      <c r="E868" s="7"/>
      <c r="F868" s="7"/>
      <c r="G868" s="113" t="s">
        <v>566</v>
      </c>
      <c r="H868" s="113"/>
      <c r="I868" s="113"/>
      <c r="J868" s="113"/>
      <c r="K868" s="40">
        <f>SUM(K867:K867)</f>
        <v>1.0401</v>
      </c>
    </row>
    <row r="869" spans="1:11" ht="12.95" customHeight="1">
      <c r="A869" s="127" t="s">
        <v>567</v>
      </c>
      <c r="B869" s="127"/>
      <c r="C869" s="120" t="s">
        <v>568</v>
      </c>
      <c r="D869" s="120" t="s">
        <v>26</v>
      </c>
      <c r="E869" s="120" t="s">
        <v>569</v>
      </c>
      <c r="F869" s="120"/>
      <c r="G869" s="120" t="s">
        <v>570</v>
      </c>
      <c r="H869" s="120"/>
      <c r="I869" s="120" t="s">
        <v>331</v>
      </c>
      <c r="J869" s="120"/>
      <c r="K869" s="120" t="s">
        <v>493</v>
      </c>
    </row>
    <row r="870" spans="1:11" ht="12" customHeight="1">
      <c r="A870" s="127"/>
      <c r="B870" s="127"/>
      <c r="C870" s="120"/>
      <c r="D870" s="120"/>
      <c r="E870" s="31" t="s">
        <v>272</v>
      </c>
      <c r="F870" s="31" t="s">
        <v>571</v>
      </c>
      <c r="G870" s="31" t="s">
        <v>272</v>
      </c>
      <c r="H870" s="31" t="s">
        <v>571</v>
      </c>
      <c r="I870" s="31" t="s">
        <v>272</v>
      </c>
      <c r="J870" s="31" t="s">
        <v>571</v>
      </c>
      <c r="K870" s="120"/>
    </row>
    <row r="871" spans="1:11" ht="20.100000000000001" customHeight="1">
      <c r="A871" s="46" t="s">
        <v>745</v>
      </c>
      <c r="B871" s="47" t="s">
        <v>747</v>
      </c>
      <c r="C871" s="46" t="s">
        <v>572</v>
      </c>
      <c r="D871" s="48">
        <v>0.56220000000000003</v>
      </c>
      <c r="E871" s="50">
        <v>0</v>
      </c>
      <c r="F871" s="51">
        <v>1.26</v>
      </c>
      <c r="G871" s="50">
        <v>0</v>
      </c>
      <c r="H871" s="51">
        <v>1.01</v>
      </c>
      <c r="I871" s="50">
        <v>0</v>
      </c>
      <c r="J871" s="51">
        <v>0.83</v>
      </c>
      <c r="K871" s="49">
        <f>ROUND(D871*((ROUND(E871*F871,4)+ROUND(G871*H871,4)+ROUND(I871*J871,4))),4)</f>
        <v>0</v>
      </c>
    </row>
    <row r="872" spans="1:11" ht="15" customHeight="1">
      <c r="A872" s="7"/>
      <c r="B872" s="7"/>
      <c r="C872" s="7"/>
      <c r="D872" s="7"/>
      <c r="E872" s="7"/>
      <c r="F872" s="7"/>
      <c r="G872" s="113" t="s">
        <v>573</v>
      </c>
      <c r="H872" s="113"/>
      <c r="I872" s="113"/>
      <c r="J872" s="113"/>
      <c r="K872" s="40">
        <f>SUM(K870:K871)</f>
        <v>0</v>
      </c>
    </row>
    <row r="873" spans="1:11" ht="15" customHeight="1">
      <c r="A873" s="4"/>
      <c r="B873" s="4"/>
      <c r="C873" s="4"/>
      <c r="D873" s="4"/>
      <c r="E873" s="4"/>
      <c r="F873" s="4"/>
      <c r="G873" s="126" t="s">
        <v>509</v>
      </c>
      <c r="H873" s="126"/>
      <c r="I873" s="126"/>
      <c r="J873" s="126"/>
      <c r="K873" s="40">
        <f>SUM(K855,K856,K859,K865,K868,K872)</f>
        <v>993.06530000000009</v>
      </c>
    </row>
    <row r="874" spans="1:11" ht="15" customHeight="1">
      <c r="A874" s="4"/>
      <c r="B874" s="4"/>
      <c r="C874" s="4"/>
      <c r="D874" s="4"/>
      <c r="E874" s="4"/>
      <c r="F874" s="4"/>
      <c r="G874" s="126" t="s">
        <v>415</v>
      </c>
      <c r="H874" s="126"/>
      <c r="I874" s="126"/>
      <c r="J874" s="126"/>
      <c r="K874" s="37">
        <f>TRUNC(SUM(K873),2)</f>
        <v>993.06</v>
      </c>
    </row>
    <row r="875" spans="1:11" ht="15" customHeight="1">
      <c r="A875" s="4"/>
      <c r="B875" s="4"/>
      <c r="C875" s="4"/>
      <c r="D875" s="4"/>
      <c r="E875" s="4"/>
      <c r="F875" s="4"/>
      <c r="G875" s="126" t="s">
        <v>416</v>
      </c>
      <c r="H875" s="126"/>
      <c r="I875" s="126"/>
      <c r="J875" s="126"/>
      <c r="K875" s="37">
        <f>TRUNC(K874*(26.69/100),2)</f>
        <v>265.04000000000002</v>
      </c>
    </row>
    <row r="876" spans="1:11" ht="15" customHeight="1">
      <c r="A876" s="4"/>
      <c r="B876" s="4"/>
      <c r="C876" s="4"/>
      <c r="D876" s="4"/>
      <c r="E876" s="4"/>
      <c r="F876" s="4"/>
      <c r="G876" s="126" t="s">
        <v>417</v>
      </c>
      <c r="H876" s="126"/>
      <c r="I876" s="126"/>
      <c r="J876" s="126"/>
      <c r="K876" s="37">
        <f>K875+K874</f>
        <v>1258.0999999999999</v>
      </c>
    </row>
    <row r="877" spans="1:11" ht="9.9499999999999993" customHeight="1">
      <c r="A877" s="4"/>
      <c r="B877" s="4"/>
      <c r="C877" s="4"/>
      <c r="D877" s="4"/>
      <c r="E877" s="4"/>
      <c r="F877" s="4"/>
      <c r="G877" s="118"/>
      <c r="H877" s="118"/>
      <c r="I877" s="118"/>
      <c r="J877" s="118"/>
      <c r="K877" s="118"/>
    </row>
    <row r="878" spans="1:11" ht="20.100000000000001" customHeight="1">
      <c r="A878" s="111" t="s">
        <v>787</v>
      </c>
      <c r="B878" s="111"/>
      <c r="C878" s="111"/>
      <c r="D878" s="111"/>
      <c r="E878" s="111"/>
      <c r="F878" s="111"/>
      <c r="G878" s="111"/>
      <c r="H878" s="111"/>
      <c r="I878" s="111"/>
      <c r="J878" s="111"/>
      <c r="K878" s="111"/>
    </row>
    <row r="879" spans="1:11" ht="20.100000000000001" customHeight="1">
      <c r="A879" s="127" t="s">
        <v>531</v>
      </c>
      <c r="B879" s="127"/>
      <c r="C879" s="127"/>
      <c r="D879" s="127"/>
      <c r="E879" s="127"/>
      <c r="F879" s="8" t="s">
        <v>25</v>
      </c>
      <c r="G879" s="110" t="s">
        <v>492</v>
      </c>
      <c r="H879" s="110"/>
      <c r="I879" s="110" t="s">
        <v>532</v>
      </c>
      <c r="J879" s="110"/>
      <c r="K879" s="8" t="s">
        <v>523</v>
      </c>
    </row>
    <row r="880" spans="1:11" ht="15" customHeight="1">
      <c r="A880" s="38" t="s">
        <v>433</v>
      </c>
      <c r="B880" s="133" t="s">
        <v>434</v>
      </c>
      <c r="C880" s="133"/>
      <c r="D880" s="133"/>
      <c r="E880" s="133"/>
      <c r="F880" s="38" t="s">
        <v>281</v>
      </c>
      <c r="G880" s="134">
        <v>2.1960000000000002</v>
      </c>
      <c r="H880" s="134"/>
      <c r="I880" s="135">
        <v>22.566700000000001</v>
      </c>
      <c r="J880" s="135"/>
      <c r="K880" s="44">
        <f>ROUND(ROUND(G880,5)*I880,4)</f>
        <v>49.5565</v>
      </c>
    </row>
    <row r="881" spans="1:11" ht="15" customHeight="1">
      <c r="A881" s="7"/>
      <c r="B881" s="7"/>
      <c r="C881" s="7"/>
      <c r="D881" s="7"/>
      <c r="E881" s="7"/>
      <c r="F881" s="7"/>
      <c r="G881" s="113" t="s">
        <v>537</v>
      </c>
      <c r="H881" s="113"/>
      <c r="I881" s="113"/>
      <c r="J881" s="113"/>
      <c r="K881" s="45">
        <f>SUM(K880:K880)</f>
        <v>49.5565</v>
      </c>
    </row>
    <row r="882" spans="1:11" ht="15" customHeight="1">
      <c r="A882" s="4"/>
      <c r="B882" s="4"/>
      <c r="C882" s="4"/>
      <c r="D882" s="4"/>
      <c r="E882" s="4"/>
      <c r="F882" s="4"/>
      <c r="G882" s="126" t="s">
        <v>538</v>
      </c>
      <c r="H882" s="126"/>
      <c r="I882" s="126"/>
      <c r="J882" s="126"/>
      <c r="K882" s="40">
        <f>SUM(K881)</f>
        <v>49.5565</v>
      </c>
    </row>
    <row r="883" spans="1:11" ht="15" customHeight="1">
      <c r="A883" s="4"/>
      <c r="B883" s="4"/>
      <c r="C883" s="4"/>
      <c r="D883" s="4"/>
      <c r="E883" s="4"/>
      <c r="F883" s="4"/>
      <c r="G883" s="126" t="s">
        <v>539</v>
      </c>
      <c r="H883" s="126"/>
      <c r="I883" s="126"/>
      <c r="J883" s="126"/>
      <c r="K883" s="39">
        <v>1</v>
      </c>
    </row>
    <row r="884" spans="1:11" ht="15" customHeight="1">
      <c r="A884" s="4"/>
      <c r="B884" s="4"/>
      <c r="C884" s="4"/>
      <c r="D884" s="4"/>
      <c r="E884" s="4"/>
      <c r="F884" s="4"/>
      <c r="G884" s="126" t="s">
        <v>540</v>
      </c>
      <c r="H884" s="126"/>
      <c r="I884" s="126"/>
      <c r="J884" s="126"/>
      <c r="K884" s="40">
        <f>ROUND(K882/K883,4)</f>
        <v>49.5565</v>
      </c>
    </row>
    <row r="885" spans="1:11" ht="15" customHeight="1">
      <c r="A885" s="4"/>
      <c r="B885" s="4"/>
      <c r="C885" s="4"/>
      <c r="D885" s="4"/>
      <c r="E885" s="4"/>
      <c r="F885" s="4"/>
      <c r="G885" s="126" t="s">
        <v>632</v>
      </c>
      <c r="H885" s="126"/>
      <c r="I885" s="126"/>
      <c r="J885" s="126"/>
      <c r="K885" s="40">
        <f>ROUND(K884*0.01871,4)</f>
        <v>0.92720000000000002</v>
      </c>
    </row>
    <row r="886" spans="1:11" ht="20.100000000000001" customHeight="1">
      <c r="A886" s="127" t="s">
        <v>541</v>
      </c>
      <c r="B886" s="127"/>
      <c r="C886" s="127"/>
      <c r="D886" s="127"/>
      <c r="E886" s="127"/>
      <c r="F886" s="8" t="s">
        <v>25</v>
      </c>
      <c r="G886" s="110" t="s">
        <v>492</v>
      </c>
      <c r="H886" s="110"/>
      <c r="I886" s="110" t="s">
        <v>542</v>
      </c>
      <c r="J886" s="110"/>
      <c r="K886" s="8" t="s">
        <v>493</v>
      </c>
    </row>
    <row r="887" spans="1:11" ht="15" customHeight="1">
      <c r="A887" s="38" t="s">
        <v>745</v>
      </c>
      <c r="B887" s="128" t="s">
        <v>746</v>
      </c>
      <c r="C887" s="128"/>
      <c r="D887" s="128"/>
      <c r="E887" s="128"/>
      <c r="F887" s="38" t="s">
        <v>497</v>
      </c>
      <c r="G887" s="134">
        <v>0.86809999999999998</v>
      </c>
      <c r="H887" s="134"/>
      <c r="I887" s="130">
        <v>143.87909999999999</v>
      </c>
      <c r="J887" s="130"/>
      <c r="K887" s="40">
        <f>ROUND(ROUND(G887,5)*I887,4)</f>
        <v>124.9014</v>
      </c>
    </row>
    <row r="888" spans="1:11" ht="15" customHeight="1">
      <c r="A888" s="7"/>
      <c r="B888" s="7"/>
      <c r="C888" s="7"/>
      <c r="D888" s="7"/>
      <c r="E888" s="7"/>
      <c r="F888" s="7"/>
      <c r="G888" s="113" t="s">
        <v>554</v>
      </c>
      <c r="H888" s="113"/>
      <c r="I888" s="113"/>
      <c r="J888" s="113"/>
      <c r="K888" s="41">
        <f>SUM(K887:K887)</f>
        <v>124.9014</v>
      </c>
    </row>
    <row r="889" spans="1:11" ht="20.100000000000001" customHeight="1">
      <c r="A889" s="127" t="s">
        <v>491</v>
      </c>
      <c r="B889" s="127"/>
      <c r="C889" s="127"/>
      <c r="D889" s="127"/>
      <c r="E889" s="127"/>
      <c r="F889" s="8" t="s">
        <v>25</v>
      </c>
      <c r="G889" s="110" t="s">
        <v>492</v>
      </c>
      <c r="H889" s="110"/>
      <c r="I889" s="110" t="s">
        <v>410</v>
      </c>
      <c r="J889" s="110"/>
      <c r="K889" s="8" t="s">
        <v>493</v>
      </c>
    </row>
    <row r="890" spans="1:11" ht="15" customHeight="1">
      <c r="A890" s="38" t="s">
        <v>731</v>
      </c>
      <c r="B890" s="128" t="s">
        <v>732</v>
      </c>
      <c r="C890" s="128"/>
      <c r="D890" s="128"/>
      <c r="E890" s="128"/>
      <c r="F890" s="38" t="s">
        <v>438</v>
      </c>
      <c r="G890" s="129">
        <v>12.035299999999999</v>
      </c>
      <c r="H890" s="129"/>
      <c r="I890" s="130">
        <v>5.17</v>
      </c>
      <c r="J890" s="130"/>
      <c r="K890" s="40">
        <f>ROUND(ROUND(G890,5)*I890,4)</f>
        <v>62.222499999999997</v>
      </c>
    </row>
    <row r="891" spans="1:11" ht="15.95" customHeight="1">
      <c r="A891" s="38" t="s">
        <v>714</v>
      </c>
      <c r="B891" s="128" t="s">
        <v>715</v>
      </c>
      <c r="C891" s="128"/>
      <c r="D891" s="128"/>
      <c r="E891" s="128"/>
      <c r="F891" s="38" t="s">
        <v>497</v>
      </c>
      <c r="G891" s="129">
        <v>2.1139999999999999</v>
      </c>
      <c r="H891" s="129"/>
      <c r="I891" s="130">
        <v>476.5</v>
      </c>
      <c r="J891" s="130"/>
      <c r="K891" s="40">
        <f>ROUND(ROUND(G891,5)*I891,4)</f>
        <v>1007.321</v>
      </c>
    </row>
    <row r="892" spans="1:11" ht="15" customHeight="1">
      <c r="A892" s="38" t="s">
        <v>716</v>
      </c>
      <c r="B892" s="128" t="s">
        <v>717</v>
      </c>
      <c r="C892" s="128"/>
      <c r="D892" s="128"/>
      <c r="E892" s="128"/>
      <c r="F892" s="38" t="s">
        <v>497</v>
      </c>
      <c r="G892" s="129">
        <v>2.4070999999999998</v>
      </c>
      <c r="H892" s="129"/>
      <c r="I892" s="130">
        <v>45.91</v>
      </c>
      <c r="J892" s="130"/>
      <c r="K892" s="40">
        <f>ROUND(ROUND(G892,5)*I892,4)</f>
        <v>110.51</v>
      </c>
    </row>
    <row r="893" spans="1:11" ht="15.95" customHeight="1">
      <c r="A893" s="38" t="s">
        <v>718</v>
      </c>
      <c r="B893" s="128" t="s">
        <v>719</v>
      </c>
      <c r="C893" s="128"/>
      <c r="D893" s="128"/>
      <c r="E893" s="128"/>
      <c r="F893" s="38" t="s">
        <v>438</v>
      </c>
      <c r="G893" s="129">
        <v>6.4278000000000004</v>
      </c>
      <c r="H893" s="129"/>
      <c r="I893" s="130">
        <v>82.95</v>
      </c>
      <c r="J893" s="130"/>
      <c r="K893" s="40">
        <f>ROUND(ROUND(G893,5)*I893,4)</f>
        <v>533.18600000000004</v>
      </c>
    </row>
    <row r="894" spans="1:11" ht="15" customHeight="1">
      <c r="A894" s="7"/>
      <c r="B894" s="7"/>
      <c r="C894" s="7"/>
      <c r="D894" s="7"/>
      <c r="E894" s="7"/>
      <c r="F894" s="7"/>
      <c r="G894" s="113" t="s">
        <v>508</v>
      </c>
      <c r="H894" s="113"/>
      <c r="I894" s="113"/>
      <c r="J894" s="113"/>
      <c r="K894" s="41">
        <f>SUM(K890:K893)</f>
        <v>1713.2395000000001</v>
      </c>
    </row>
    <row r="895" spans="1:11" ht="15" customHeight="1">
      <c r="A895" s="127" t="s">
        <v>555</v>
      </c>
      <c r="B895" s="127"/>
      <c r="C895" s="127"/>
      <c r="D895" s="31" t="s">
        <v>249</v>
      </c>
      <c r="E895" s="120" t="s">
        <v>556</v>
      </c>
      <c r="F895" s="120"/>
      <c r="G895" s="120" t="s">
        <v>492</v>
      </c>
      <c r="H895" s="120"/>
      <c r="I895" s="120" t="s">
        <v>410</v>
      </c>
      <c r="J895" s="120"/>
      <c r="K895" s="31" t="s">
        <v>493</v>
      </c>
    </row>
    <row r="896" spans="1:11" ht="20.100000000000001" customHeight="1">
      <c r="A896" s="46" t="s">
        <v>745</v>
      </c>
      <c r="B896" s="136" t="s">
        <v>747</v>
      </c>
      <c r="C896" s="136"/>
      <c r="D896" s="46" t="s">
        <v>558</v>
      </c>
      <c r="E896" s="137" t="s">
        <v>748</v>
      </c>
      <c r="F896" s="137"/>
      <c r="G896" s="138">
        <v>1.3021499999999999</v>
      </c>
      <c r="H896" s="138"/>
      <c r="I896" s="139">
        <v>1.85</v>
      </c>
      <c r="J896" s="139"/>
      <c r="K896" s="49">
        <f>ROUND(ROUND(G896,5)*I896,4)</f>
        <v>2.4089999999999998</v>
      </c>
    </row>
    <row r="897" spans="1:11" ht="15" customHeight="1">
      <c r="A897" s="7"/>
      <c r="B897" s="7"/>
      <c r="C897" s="7"/>
      <c r="D897" s="7"/>
      <c r="E897" s="7"/>
      <c r="F897" s="7"/>
      <c r="G897" s="113" t="s">
        <v>566</v>
      </c>
      <c r="H897" s="113"/>
      <c r="I897" s="113"/>
      <c r="J897" s="113"/>
      <c r="K897" s="40">
        <f>SUM(K896:K896)</f>
        <v>2.4089999999999998</v>
      </c>
    </row>
    <row r="898" spans="1:11" ht="12.95" customHeight="1">
      <c r="A898" s="127" t="s">
        <v>567</v>
      </c>
      <c r="B898" s="127"/>
      <c r="C898" s="120" t="s">
        <v>568</v>
      </c>
      <c r="D898" s="120" t="s">
        <v>26</v>
      </c>
      <c r="E898" s="120" t="s">
        <v>569</v>
      </c>
      <c r="F898" s="120"/>
      <c r="G898" s="120" t="s">
        <v>570</v>
      </c>
      <c r="H898" s="120"/>
      <c r="I898" s="120" t="s">
        <v>331</v>
      </c>
      <c r="J898" s="120"/>
      <c r="K898" s="120" t="s">
        <v>493</v>
      </c>
    </row>
    <row r="899" spans="1:11" ht="12" customHeight="1">
      <c r="A899" s="127"/>
      <c r="B899" s="127"/>
      <c r="C899" s="120"/>
      <c r="D899" s="120"/>
      <c r="E899" s="31" t="s">
        <v>272</v>
      </c>
      <c r="F899" s="31" t="s">
        <v>571</v>
      </c>
      <c r="G899" s="31" t="s">
        <v>272</v>
      </c>
      <c r="H899" s="31" t="s">
        <v>571</v>
      </c>
      <c r="I899" s="31" t="s">
        <v>272</v>
      </c>
      <c r="J899" s="31" t="s">
        <v>571</v>
      </c>
      <c r="K899" s="120"/>
    </row>
    <row r="900" spans="1:11" ht="20.100000000000001" customHeight="1">
      <c r="A900" s="46" t="s">
        <v>745</v>
      </c>
      <c r="B900" s="47" t="s">
        <v>747</v>
      </c>
      <c r="C900" s="46" t="s">
        <v>572</v>
      </c>
      <c r="D900" s="48">
        <v>1.3021499999999999</v>
      </c>
      <c r="E900" s="50">
        <v>0</v>
      </c>
      <c r="F900" s="51">
        <v>1.26</v>
      </c>
      <c r="G900" s="50">
        <v>0</v>
      </c>
      <c r="H900" s="51">
        <v>1.01</v>
      </c>
      <c r="I900" s="50">
        <v>0</v>
      </c>
      <c r="J900" s="51">
        <v>0.83</v>
      </c>
      <c r="K900" s="49">
        <f>ROUND(D900*((ROUND(E900*F900,4)+ROUND(G900*H900,4)+ROUND(I900*J900,4))),4)</f>
        <v>0</v>
      </c>
    </row>
    <row r="901" spans="1:11" ht="15" customHeight="1">
      <c r="A901" s="7"/>
      <c r="B901" s="7"/>
      <c r="C901" s="7"/>
      <c r="D901" s="7"/>
      <c r="E901" s="7"/>
      <c r="F901" s="7"/>
      <c r="G901" s="113" t="s">
        <v>573</v>
      </c>
      <c r="H901" s="113"/>
      <c r="I901" s="113"/>
      <c r="J901" s="113"/>
      <c r="K901" s="40">
        <f>SUM(K899:K900)</f>
        <v>0</v>
      </c>
    </row>
    <row r="902" spans="1:11" ht="15" customHeight="1">
      <c r="A902" s="4"/>
      <c r="B902" s="4"/>
      <c r="C902" s="4"/>
      <c r="D902" s="4"/>
      <c r="E902" s="4"/>
      <c r="F902" s="4"/>
      <c r="G902" s="126" t="s">
        <v>509</v>
      </c>
      <c r="H902" s="126"/>
      <c r="I902" s="126"/>
      <c r="J902" s="126"/>
      <c r="K902" s="40">
        <f>SUM(K884,K885,K888,K894,K897,K901)</f>
        <v>1891.0336000000002</v>
      </c>
    </row>
    <row r="903" spans="1:11" ht="15" customHeight="1">
      <c r="A903" s="4"/>
      <c r="B903" s="4"/>
      <c r="C903" s="4"/>
      <c r="D903" s="4"/>
      <c r="E903" s="4"/>
      <c r="F903" s="4"/>
      <c r="G903" s="126" t="s">
        <v>415</v>
      </c>
      <c r="H903" s="126"/>
      <c r="I903" s="126"/>
      <c r="J903" s="126"/>
      <c r="K903" s="37">
        <f>TRUNC(SUM(K902),2)</f>
        <v>1891.03</v>
      </c>
    </row>
    <row r="904" spans="1:11" ht="15" customHeight="1">
      <c r="A904" s="4"/>
      <c r="B904" s="4"/>
      <c r="C904" s="4"/>
      <c r="D904" s="4"/>
      <c r="E904" s="4"/>
      <c r="F904" s="4"/>
      <c r="G904" s="126" t="s">
        <v>416</v>
      </c>
      <c r="H904" s="126"/>
      <c r="I904" s="126"/>
      <c r="J904" s="126"/>
      <c r="K904" s="37">
        <f>TRUNC(K903*(26.69/100),2)</f>
        <v>504.71</v>
      </c>
    </row>
    <row r="905" spans="1:11" ht="15" customHeight="1">
      <c r="A905" s="4"/>
      <c r="B905" s="4"/>
      <c r="C905" s="4"/>
      <c r="D905" s="4"/>
      <c r="E905" s="4"/>
      <c r="F905" s="4"/>
      <c r="G905" s="126" t="s">
        <v>417</v>
      </c>
      <c r="H905" s="126"/>
      <c r="I905" s="126"/>
      <c r="J905" s="126"/>
      <c r="K905" s="37">
        <f>K904+K903</f>
        <v>2395.7399999999998</v>
      </c>
    </row>
    <row r="906" spans="1:11" ht="9.9499999999999993" customHeight="1">
      <c r="A906" s="4"/>
      <c r="B906" s="4"/>
      <c r="C906" s="4"/>
      <c r="D906" s="4"/>
      <c r="E906" s="4"/>
      <c r="F906" s="4"/>
      <c r="G906" s="118"/>
      <c r="H906" s="118"/>
      <c r="I906" s="118"/>
      <c r="J906" s="118"/>
      <c r="K906" s="118"/>
    </row>
    <row r="907" spans="1:11" ht="20.100000000000001" customHeight="1">
      <c r="A907" s="111" t="s">
        <v>788</v>
      </c>
      <c r="B907" s="111"/>
      <c r="C907" s="111"/>
      <c r="D907" s="111"/>
      <c r="E907" s="111"/>
      <c r="F907" s="111"/>
      <c r="G907" s="111"/>
      <c r="H907" s="111"/>
      <c r="I907" s="111"/>
      <c r="J907" s="111"/>
      <c r="K907" s="111"/>
    </row>
    <row r="908" spans="1:11" ht="20.100000000000001" customHeight="1">
      <c r="A908" s="127" t="s">
        <v>531</v>
      </c>
      <c r="B908" s="127"/>
      <c r="C908" s="127"/>
      <c r="D908" s="127"/>
      <c r="E908" s="127"/>
      <c r="F908" s="8" t="s">
        <v>25</v>
      </c>
      <c r="G908" s="110" t="s">
        <v>492</v>
      </c>
      <c r="H908" s="110"/>
      <c r="I908" s="110" t="s">
        <v>532</v>
      </c>
      <c r="J908" s="110"/>
      <c r="K908" s="8" t="s">
        <v>523</v>
      </c>
    </row>
    <row r="909" spans="1:11" ht="15" customHeight="1">
      <c r="A909" s="38" t="s">
        <v>433</v>
      </c>
      <c r="B909" s="133" t="s">
        <v>434</v>
      </c>
      <c r="C909" s="133"/>
      <c r="D909" s="133"/>
      <c r="E909" s="133"/>
      <c r="F909" s="38" t="s">
        <v>281</v>
      </c>
      <c r="G909" s="134">
        <v>3.0659999999999998</v>
      </c>
      <c r="H909" s="134"/>
      <c r="I909" s="135">
        <v>22.566700000000001</v>
      </c>
      <c r="J909" s="135"/>
      <c r="K909" s="44">
        <f>ROUND(ROUND(G909,5)*I909,4)</f>
        <v>69.189499999999995</v>
      </c>
    </row>
    <row r="910" spans="1:11" ht="15" customHeight="1">
      <c r="A910" s="7"/>
      <c r="B910" s="7"/>
      <c r="C910" s="7"/>
      <c r="D910" s="7"/>
      <c r="E910" s="7"/>
      <c r="F910" s="7"/>
      <c r="G910" s="113" t="s">
        <v>537</v>
      </c>
      <c r="H910" s="113"/>
      <c r="I910" s="113"/>
      <c r="J910" s="113"/>
      <c r="K910" s="45">
        <f>SUM(K909:K909)</f>
        <v>69.189499999999995</v>
      </c>
    </row>
    <row r="911" spans="1:11" ht="15" customHeight="1">
      <c r="A911" s="4"/>
      <c r="B911" s="4"/>
      <c r="C911" s="4"/>
      <c r="D911" s="4"/>
      <c r="E911" s="4"/>
      <c r="F911" s="4"/>
      <c r="G911" s="126" t="s">
        <v>538</v>
      </c>
      <c r="H911" s="126"/>
      <c r="I911" s="126"/>
      <c r="J911" s="126"/>
      <c r="K911" s="40">
        <f>SUM(K910)</f>
        <v>69.189499999999995</v>
      </c>
    </row>
    <row r="912" spans="1:11" ht="15" customHeight="1">
      <c r="A912" s="4"/>
      <c r="B912" s="4"/>
      <c r="C912" s="4"/>
      <c r="D912" s="4"/>
      <c r="E912" s="4"/>
      <c r="F912" s="4"/>
      <c r="G912" s="126" t="s">
        <v>539</v>
      </c>
      <c r="H912" s="126"/>
      <c r="I912" s="126"/>
      <c r="J912" s="126"/>
      <c r="K912" s="39">
        <v>1</v>
      </c>
    </row>
    <row r="913" spans="1:11" ht="15" customHeight="1">
      <c r="A913" s="4"/>
      <c r="B913" s="4"/>
      <c r="C913" s="4"/>
      <c r="D913" s="4"/>
      <c r="E913" s="4"/>
      <c r="F913" s="4"/>
      <c r="G913" s="126" t="s">
        <v>540</v>
      </c>
      <c r="H913" s="126"/>
      <c r="I913" s="126"/>
      <c r="J913" s="126"/>
      <c r="K913" s="40">
        <f>ROUND(K911/K912,4)</f>
        <v>69.189499999999995</v>
      </c>
    </row>
    <row r="914" spans="1:11" ht="15" customHeight="1">
      <c r="A914" s="4"/>
      <c r="B914" s="4"/>
      <c r="C914" s="4"/>
      <c r="D914" s="4"/>
      <c r="E914" s="4"/>
      <c r="F914" s="4"/>
      <c r="G914" s="126" t="s">
        <v>632</v>
      </c>
      <c r="H914" s="126"/>
      <c r="I914" s="126"/>
      <c r="J914" s="126"/>
      <c r="K914" s="40">
        <f>ROUND(K913*0.01871,4)</f>
        <v>1.2945</v>
      </c>
    </row>
    <row r="915" spans="1:11" ht="20.100000000000001" customHeight="1">
      <c r="A915" s="127" t="s">
        <v>541</v>
      </c>
      <c r="B915" s="127"/>
      <c r="C915" s="127"/>
      <c r="D915" s="127"/>
      <c r="E915" s="127"/>
      <c r="F915" s="8" t="s">
        <v>25</v>
      </c>
      <c r="G915" s="110" t="s">
        <v>492</v>
      </c>
      <c r="H915" s="110"/>
      <c r="I915" s="110" t="s">
        <v>542</v>
      </c>
      <c r="J915" s="110"/>
      <c r="K915" s="8" t="s">
        <v>493</v>
      </c>
    </row>
    <row r="916" spans="1:11" ht="15" customHeight="1">
      <c r="A916" s="38" t="s">
        <v>745</v>
      </c>
      <c r="B916" s="128" t="s">
        <v>746</v>
      </c>
      <c r="C916" s="128"/>
      <c r="D916" s="128"/>
      <c r="E916" s="128"/>
      <c r="F916" s="38" t="s">
        <v>497</v>
      </c>
      <c r="G916" s="134">
        <v>1.2193000000000001</v>
      </c>
      <c r="H916" s="134"/>
      <c r="I916" s="130">
        <v>143.87909999999999</v>
      </c>
      <c r="J916" s="130"/>
      <c r="K916" s="40">
        <f>ROUND(ROUND(G916,5)*I916,4)</f>
        <v>175.43180000000001</v>
      </c>
    </row>
    <row r="917" spans="1:11" ht="15" customHeight="1">
      <c r="A917" s="7"/>
      <c r="B917" s="7"/>
      <c r="C917" s="7"/>
      <c r="D917" s="7"/>
      <c r="E917" s="7"/>
      <c r="F917" s="7"/>
      <c r="G917" s="113" t="s">
        <v>554</v>
      </c>
      <c r="H917" s="113"/>
      <c r="I917" s="113"/>
      <c r="J917" s="113"/>
      <c r="K917" s="41">
        <f>SUM(K916:K916)</f>
        <v>175.43180000000001</v>
      </c>
    </row>
    <row r="918" spans="1:11" ht="20.100000000000001" customHeight="1">
      <c r="A918" s="127" t="s">
        <v>491</v>
      </c>
      <c r="B918" s="127"/>
      <c r="C918" s="127"/>
      <c r="D918" s="127"/>
      <c r="E918" s="127"/>
      <c r="F918" s="8" t="s">
        <v>25</v>
      </c>
      <c r="G918" s="110" t="s">
        <v>492</v>
      </c>
      <c r="H918" s="110"/>
      <c r="I918" s="110" t="s">
        <v>410</v>
      </c>
      <c r="J918" s="110"/>
      <c r="K918" s="8" t="s">
        <v>493</v>
      </c>
    </row>
    <row r="919" spans="1:11" ht="15" customHeight="1">
      <c r="A919" s="38" t="s">
        <v>731</v>
      </c>
      <c r="B919" s="128" t="s">
        <v>732</v>
      </c>
      <c r="C919" s="128"/>
      <c r="D919" s="128"/>
      <c r="E919" s="128"/>
      <c r="F919" s="38" t="s">
        <v>438</v>
      </c>
      <c r="G919" s="129">
        <v>16.5303</v>
      </c>
      <c r="H919" s="129"/>
      <c r="I919" s="130">
        <v>5.17</v>
      </c>
      <c r="J919" s="130"/>
      <c r="K919" s="40">
        <f>ROUND(ROUND(G919,5)*I919,4)</f>
        <v>85.461699999999993</v>
      </c>
    </row>
    <row r="920" spans="1:11" ht="15.95" customHeight="1">
      <c r="A920" s="38" t="s">
        <v>714</v>
      </c>
      <c r="B920" s="128" t="s">
        <v>715</v>
      </c>
      <c r="C920" s="128"/>
      <c r="D920" s="128"/>
      <c r="E920" s="128"/>
      <c r="F920" s="38" t="s">
        <v>497</v>
      </c>
      <c r="G920" s="129">
        <v>2.8536000000000001</v>
      </c>
      <c r="H920" s="129"/>
      <c r="I920" s="130">
        <v>476.5</v>
      </c>
      <c r="J920" s="130"/>
      <c r="K920" s="40">
        <f>ROUND(ROUND(G920,5)*I920,4)</f>
        <v>1359.7403999999999</v>
      </c>
    </row>
    <row r="921" spans="1:11" ht="15" customHeight="1">
      <c r="A921" s="38" t="s">
        <v>716</v>
      </c>
      <c r="B921" s="128" t="s">
        <v>717</v>
      </c>
      <c r="C921" s="128"/>
      <c r="D921" s="128"/>
      <c r="E921" s="128"/>
      <c r="F921" s="38" t="s">
        <v>497</v>
      </c>
      <c r="G921" s="129">
        <v>3.3060999999999998</v>
      </c>
      <c r="H921" s="129"/>
      <c r="I921" s="130">
        <v>45.91</v>
      </c>
      <c r="J921" s="130"/>
      <c r="K921" s="40">
        <f>ROUND(ROUND(G921,5)*I921,4)</f>
        <v>151.78309999999999</v>
      </c>
    </row>
    <row r="922" spans="1:11" ht="15.95" customHeight="1">
      <c r="A922" s="38" t="s">
        <v>718</v>
      </c>
      <c r="B922" s="128" t="s">
        <v>719</v>
      </c>
      <c r="C922" s="128"/>
      <c r="D922" s="128"/>
      <c r="E922" s="128"/>
      <c r="F922" s="38" t="s">
        <v>438</v>
      </c>
      <c r="G922" s="129">
        <v>7.2977999999999996</v>
      </c>
      <c r="H922" s="129"/>
      <c r="I922" s="130">
        <v>82.95</v>
      </c>
      <c r="J922" s="130"/>
      <c r="K922" s="40">
        <f>ROUND(ROUND(G922,5)*I922,4)</f>
        <v>605.35249999999996</v>
      </c>
    </row>
    <row r="923" spans="1:11" ht="15" customHeight="1">
      <c r="A923" s="7"/>
      <c r="B923" s="7"/>
      <c r="C923" s="7"/>
      <c r="D923" s="7"/>
      <c r="E923" s="7"/>
      <c r="F923" s="7"/>
      <c r="G923" s="113" t="s">
        <v>508</v>
      </c>
      <c r="H923" s="113"/>
      <c r="I923" s="113"/>
      <c r="J923" s="113"/>
      <c r="K923" s="41">
        <f>SUM(K919:K922)</f>
        <v>2202.3377</v>
      </c>
    </row>
    <row r="924" spans="1:11" ht="15" customHeight="1">
      <c r="A924" s="127" t="s">
        <v>555</v>
      </c>
      <c r="B924" s="127"/>
      <c r="C924" s="127"/>
      <c r="D924" s="31" t="s">
        <v>249</v>
      </c>
      <c r="E924" s="120" t="s">
        <v>556</v>
      </c>
      <c r="F924" s="120"/>
      <c r="G924" s="120" t="s">
        <v>492</v>
      </c>
      <c r="H924" s="120"/>
      <c r="I924" s="120" t="s">
        <v>410</v>
      </c>
      <c r="J924" s="120"/>
      <c r="K924" s="31" t="s">
        <v>493</v>
      </c>
    </row>
    <row r="925" spans="1:11" ht="20.100000000000001" customHeight="1">
      <c r="A925" s="46" t="s">
        <v>745</v>
      </c>
      <c r="B925" s="136" t="s">
        <v>747</v>
      </c>
      <c r="C925" s="136"/>
      <c r="D925" s="46" t="s">
        <v>558</v>
      </c>
      <c r="E925" s="137" t="s">
        <v>748</v>
      </c>
      <c r="F925" s="137"/>
      <c r="G925" s="138">
        <v>1.8289500000000001</v>
      </c>
      <c r="H925" s="138"/>
      <c r="I925" s="139">
        <v>1.85</v>
      </c>
      <c r="J925" s="139"/>
      <c r="K925" s="49">
        <f>ROUND(ROUND(G925,5)*I925,4)</f>
        <v>3.3835999999999999</v>
      </c>
    </row>
    <row r="926" spans="1:11" ht="15" customHeight="1">
      <c r="A926" s="7"/>
      <c r="B926" s="7"/>
      <c r="C926" s="7"/>
      <c r="D926" s="7"/>
      <c r="E926" s="7"/>
      <c r="F926" s="7"/>
      <c r="G926" s="113" t="s">
        <v>566</v>
      </c>
      <c r="H926" s="113"/>
      <c r="I926" s="113"/>
      <c r="J926" s="113"/>
      <c r="K926" s="40">
        <f>SUM(K925:K925)</f>
        <v>3.3835999999999999</v>
      </c>
    </row>
    <row r="927" spans="1:11" ht="12.95" customHeight="1">
      <c r="A927" s="127" t="s">
        <v>567</v>
      </c>
      <c r="B927" s="127"/>
      <c r="C927" s="120" t="s">
        <v>568</v>
      </c>
      <c r="D927" s="120" t="s">
        <v>26</v>
      </c>
      <c r="E927" s="120" t="s">
        <v>569</v>
      </c>
      <c r="F927" s="120"/>
      <c r="G927" s="120" t="s">
        <v>570</v>
      </c>
      <c r="H927" s="120"/>
      <c r="I927" s="120" t="s">
        <v>331</v>
      </c>
      <c r="J927" s="120"/>
      <c r="K927" s="120" t="s">
        <v>493</v>
      </c>
    </row>
    <row r="928" spans="1:11" ht="12" customHeight="1">
      <c r="A928" s="127"/>
      <c r="B928" s="127"/>
      <c r="C928" s="120"/>
      <c r="D928" s="120"/>
      <c r="E928" s="31" t="s">
        <v>272</v>
      </c>
      <c r="F928" s="31" t="s">
        <v>571</v>
      </c>
      <c r="G928" s="31" t="s">
        <v>272</v>
      </c>
      <c r="H928" s="31" t="s">
        <v>571</v>
      </c>
      <c r="I928" s="31" t="s">
        <v>272</v>
      </c>
      <c r="J928" s="31" t="s">
        <v>571</v>
      </c>
      <c r="K928" s="120"/>
    </row>
    <row r="929" spans="1:11" ht="20.100000000000001" customHeight="1">
      <c r="A929" s="46" t="s">
        <v>745</v>
      </c>
      <c r="B929" s="47" t="s">
        <v>747</v>
      </c>
      <c r="C929" s="46" t="s">
        <v>572</v>
      </c>
      <c r="D929" s="48">
        <v>1.8289500000000001</v>
      </c>
      <c r="E929" s="50">
        <v>0</v>
      </c>
      <c r="F929" s="51">
        <v>1.26</v>
      </c>
      <c r="G929" s="50">
        <v>0</v>
      </c>
      <c r="H929" s="51">
        <v>1.01</v>
      </c>
      <c r="I929" s="50">
        <v>0</v>
      </c>
      <c r="J929" s="51">
        <v>0.83</v>
      </c>
      <c r="K929" s="49">
        <f>ROUND(D929*((ROUND(E929*F929,4)+ROUND(G929*H929,4)+ROUND(I929*J929,4))),4)</f>
        <v>0</v>
      </c>
    </row>
    <row r="930" spans="1:11" ht="15" customHeight="1">
      <c r="A930" s="7"/>
      <c r="B930" s="7"/>
      <c r="C930" s="7"/>
      <c r="D930" s="7"/>
      <c r="E930" s="7"/>
      <c r="F930" s="7"/>
      <c r="G930" s="113" t="s">
        <v>573</v>
      </c>
      <c r="H930" s="113"/>
      <c r="I930" s="113"/>
      <c r="J930" s="113"/>
      <c r="K930" s="40">
        <f>SUM(K928:K929)</f>
        <v>0</v>
      </c>
    </row>
    <row r="931" spans="1:11" ht="15" customHeight="1">
      <c r="A931" s="4"/>
      <c r="B931" s="4"/>
      <c r="C931" s="4"/>
      <c r="D931" s="4"/>
      <c r="E931" s="4"/>
      <c r="F931" s="4"/>
      <c r="G931" s="126" t="s">
        <v>509</v>
      </c>
      <c r="H931" s="126"/>
      <c r="I931" s="126"/>
      <c r="J931" s="126"/>
      <c r="K931" s="40">
        <f>SUM(K913,K914,K917,K923,K926,K930)</f>
        <v>2451.6370999999999</v>
      </c>
    </row>
    <row r="932" spans="1:11" ht="15" customHeight="1">
      <c r="A932" s="4"/>
      <c r="B932" s="4"/>
      <c r="C932" s="4"/>
      <c r="D932" s="4"/>
      <c r="E932" s="4"/>
      <c r="F932" s="4"/>
      <c r="G932" s="126" t="s">
        <v>415</v>
      </c>
      <c r="H932" s="126"/>
      <c r="I932" s="126"/>
      <c r="J932" s="126"/>
      <c r="K932" s="37">
        <f>TRUNC(SUM(K931),2)</f>
        <v>2451.63</v>
      </c>
    </row>
    <row r="933" spans="1:11" ht="15" customHeight="1">
      <c r="A933" s="4"/>
      <c r="B933" s="4"/>
      <c r="C933" s="4"/>
      <c r="D933" s="4"/>
      <c r="E933" s="4"/>
      <c r="F933" s="4"/>
      <c r="G933" s="126" t="s">
        <v>416</v>
      </c>
      <c r="H933" s="126"/>
      <c r="I933" s="126"/>
      <c r="J933" s="126"/>
      <c r="K933" s="37">
        <f>TRUNC(K932*(26.69/100),2)</f>
        <v>654.34</v>
      </c>
    </row>
    <row r="934" spans="1:11" ht="15" customHeight="1">
      <c r="A934" s="4"/>
      <c r="B934" s="4"/>
      <c r="C934" s="4"/>
      <c r="D934" s="4"/>
      <c r="E934" s="4"/>
      <c r="F934" s="4"/>
      <c r="G934" s="126" t="s">
        <v>417</v>
      </c>
      <c r="H934" s="126"/>
      <c r="I934" s="126"/>
      <c r="J934" s="126"/>
      <c r="K934" s="37">
        <f>K933+K932</f>
        <v>3105.9700000000003</v>
      </c>
    </row>
    <row r="935" spans="1:11" ht="9.9499999999999993" customHeight="1">
      <c r="A935" s="4"/>
      <c r="B935" s="4"/>
      <c r="C935" s="4"/>
      <c r="D935" s="4"/>
      <c r="E935" s="4"/>
      <c r="F935" s="4"/>
      <c r="G935" s="118"/>
      <c r="H935" s="118"/>
      <c r="I935" s="118"/>
      <c r="J935" s="118"/>
      <c r="K935" s="118"/>
    </row>
    <row r="936" spans="1:11" ht="21.95" customHeight="1">
      <c r="A936" s="111" t="s">
        <v>789</v>
      </c>
      <c r="B936" s="111"/>
      <c r="C936" s="111"/>
      <c r="D936" s="111"/>
      <c r="E936" s="111"/>
      <c r="F936" s="111"/>
      <c r="G936" s="111"/>
      <c r="H936" s="111"/>
      <c r="I936" s="111"/>
      <c r="J936" s="111"/>
      <c r="K936" s="111"/>
    </row>
    <row r="937" spans="1:11" ht="15" customHeight="1">
      <c r="A937" s="119" t="s">
        <v>408</v>
      </c>
      <c r="B937" s="119"/>
      <c r="C937" s="119"/>
      <c r="D937" s="120" t="s">
        <v>24</v>
      </c>
      <c r="E937" s="120"/>
      <c r="F937" s="31" t="s">
        <v>25</v>
      </c>
      <c r="G937" s="120" t="s">
        <v>409</v>
      </c>
      <c r="H937" s="120"/>
      <c r="I937" s="120" t="s">
        <v>410</v>
      </c>
      <c r="J937" s="120"/>
      <c r="K937" s="31" t="s">
        <v>411</v>
      </c>
    </row>
    <row r="938" spans="1:11" ht="15" customHeight="1">
      <c r="A938" s="32" t="s">
        <v>745</v>
      </c>
      <c r="B938" s="121" t="s">
        <v>746</v>
      </c>
      <c r="C938" s="121"/>
      <c r="D938" s="122" t="s">
        <v>49</v>
      </c>
      <c r="E938" s="122"/>
      <c r="F938" s="32" t="s">
        <v>497</v>
      </c>
      <c r="G938" s="123">
        <v>4.7699999999999996</v>
      </c>
      <c r="H938" s="123"/>
      <c r="I938" s="124">
        <v>143.88</v>
      </c>
      <c r="J938" s="124"/>
      <c r="K938" s="35">
        <f>ROUND(ROUND(G938,8)*I938,2)</f>
        <v>686.31</v>
      </c>
    </row>
    <row r="939" spans="1:11" ht="15" customHeight="1">
      <c r="A939" s="4"/>
      <c r="B939" s="4"/>
      <c r="C939" s="4"/>
      <c r="D939" s="4"/>
      <c r="E939" s="4"/>
      <c r="F939" s="4"/>
      <c r="G939" s="125" t="s">
        <v>414</v>
      </c>
      <c r="H939" s="125"/>
      <c r="I939" s="125"/>
      <c r="J939" s="125"/>
      <c r="K939" s="36">
        <f>SUM(K938:K938)</f>
        <v>686.31</v>
      </c>
    </row>
    <row r="940" spans="1:11" ht="15" customHeight="1">
      <c r="A940" s="119" t="s">
        <v>430</v>
      </c>
      <c r="B940" s="119"/>
      <c r="C940" s="119"/>
      <c r="D940" s="120" t="s">
        <v>24</v>
      </c>
      <c r="E940" s="120"/>
      <c r="F940" s="31" t="s">
        <v>25</v>
      </c>
      <c r="G940" s="120" t="s">
        <v>409</v>
      </c>
      <c r="H940" s="120"/>
      <c r="I940" s="120" t="s">
        <v>410</v>
      </c>
      <c r="J940" s="120"/>
      <c r="K940" s="31" t="s">
        <v>411</v>
      </c>
    </row>
    <row r="941" spans="1:11" ht="15" customHeight="1">
      <c r="A941" s="32" t="s">
        <v>433</v>
      </c>
      <c r="B941" s="121" t="s">
        <v>434</v>
      </c>
      <c r="C941" s="121"/>
      <c r="D941" s="122" t="s">
        <v>49</v>
      </c>
      <c r="E941" s="122"/>
      <c r="F941" s="32" t="s">
        <v>281</v>
      </c>
      <c r="G941" s="123">
        <v>3.99</v>
      </c>
      <c r="H941" s="123"/>
      <c r="I941" s="124">
        <v>22.57</v>
      </c>
      <c r="J941" s="124"/>
      <c r="K941" s="35">
        <f>ROUND(ROUND(G941,8)*I941,2)</f>
        <v>90.05</v>
      </c>
    </row>
    <row r="942" spans="1:11" ht="15" customHeight="1">
      <c r="A942" s="4"/>
      <c r="B942" s="4"/>
      <c r="C942" s="4"/>
      <c r="D942" s="4"/>
      <c r="E942" s="4"/>
      <c r="F942" s="4"/>
      <c r="G942" s="125" t="s">
        <v>435</v>
      </c>
      <c r="H942" s="125"/>
      <c r="I942" s="125"/>
      <c r="J942" s="125"/>
      <c r="K942" s="36">
        <f>SUM(K941:K941)</f>
        <v>90.05</v>
      </c>
    </row>
    <row r="943" spans="1:11" ht="15" customHeight="1">
      <c r="A943" s="119" t="s">
        <v>419</v>
      </c>
      <c r="B943" s="119"/>
      <c r="C943" s="119"/>
      <c r="D943" s="120" t="s">
        <v>24</v>
      </c>
      <c r="E943" s="120"/>
      <c r="F943" s="31" t="s">
        <v>25</v>
      </c>
      <c r="G943" s="120" t="s">
        <v>409</v>
      </c>
      <c r="H943" s="120"/>
      <c r="I943" s="120" t="s">
        <v>410</v>
      </c>
      <c r="J943" s="120"/>
      <c r="K943" s="31" t="s">
        <v>411</v>
      </c>
    </row>
    <row r="944" spans="1:11" ht="15" customHeight="1">
      <c r="A944" s="32" t="s">
        <v>731</v>
      </c>
      <c r="B944" s="121" t="s">
        <v>732</v>
      </c>
      <c r="C944" s="121"/>
      <c r="D944" s="122" t="s">
        <v>49</v>
      </c>
      <c r="E944" s="122"/>
      <c r="F944" s="32" t="s">
        <v>438</v>
      </c>
      <c r="G944" s="123">
        <v>64.05</v>
      </c>
      <c r="H944" s="123"/>
      <c r="I944" s="124">
        <v>5.17</v>
      </c>
      <c r="J944" s="124"/>
      <c r="K944" s="35">
        <f>ROUND(ROUND(G944,8)*I944,2)</f>
        <v>331.14</v>
      </c>
    </row>
    <row r="945" spans="1:11" ht="21" customHeight="1">
      <c r="A945" s="32" t="s">
        <v>714</v>
      </c>
      <c r="B945" s="121" t="s">
        <v>715</v>
      </c>
      <c r="C945" s="121"/>
      <c r="D945" s="122" t="s">
        <v>49</v>
      </c>
      <c r="E945" s="122"/>
      <c r="F945" s="32" t="s">
        <v>497</v>
      </c>
      <c r="G945" s="123">
        <v>10.92</v>
      </c>
      <c r="H945" s="123"/>
      <c r="I945" s="124">
        <v>476.5</v>
      </c>
      <c r="J945" s="124"/>
      <c r="K945" s="35">
        <f>ROUND(ROUND(G945,8)*I945,2)</f>
        <v>5203.38</v>
      </c>
    </row>
    <row r="946" spans="1:11" ht="21" customHeight="1">
      <c r="A946" s="32" t="s">
        <v>716</v>
      </c>
      <c r="B946" s="121" t="s">
        <v>717</v>
      </c>
      <c r="C946" s="121"/>
      <c r="D946" s="122" t="s">
        <v>49</v>
      </c>
      <c r="E946" s="122"/>
      <c r="F946" s="32" t="s">
        <v>497</v>
      </c>
      <c r="G946" s="123">
        <v>12.78</v>
      </c>
      <c r="H946" s="123"/>
      <c r="I946" s="124">
        <v>45.91</v>
      </c>
      <c r="J946" s="124"/>
      <c r="K946" s="35">
        <f>ROUND(ROUND(G946,8)*I946,2)</f>
        <v>586.73</v>
      </c>
    </row>
    <row r="947" spans="1:11" ht="21" customHeight="1">
      <c r="A947" s="32" t="s">
        <v>718</v>
      </c>
      <c r="B947" s="121" t="s">
        <v>719</v>
      </c>
      <c r="C947" s="121"/>
      <c r="D947" s="122" t="s">
        <v>49</v>
      </c>
      <c r="E947" s="122"/>
      <c r="F947" s="32" t="s">
        <v>438</v>
      </c>
      <c r="G947" s="123">
        <v>24.66</v>
      </c>
      <c r="H947" s="123"/>
      <c r="I947" s="124">
        <v>82.95</v>
      </c>
      <c r="J947" s="124"/>
      <c r="K947" s="35">
        <f>ROUND(ROUND(G947,8)*I947,2)</f>
        <v>2045.55</v>
      </c>
    </row>
    <row r="948" spans="1:11" ht="15" customHeight="1">
      <c r="A948" s="4"/>
      <c r="B948" s="4"/>
      <c r="C948" s="4"/>
      <c r="D948" s="4"/>
      <c r="E948" s="4"/>
      <c r="F948" s="4"/>
      <c r="G948" s="125" t="s">
        <v>422</v>
      </c>
      <c r="H948" s="125"/>
      <c r="I948" s="125"/>
      <c r="J948" s="125"/>
      <c r="K948" s="36">
        <f>SUM(K944:K947)</f>
        <v>8166.8</v>
      </c>
    </row>
    <row r="949" spans="1:11" ht="15" customHeight="1">
      <c r="A949" s="119" t="s">
        <v>695</v>
      </c>
      <c r="B949" s="119"/>
      <c r="C949" s="119"/>
      <c r="D949" s="120" t="s">
        <v>24</v>
      </c>
      <c r="E949" s="120"/>
      <c r="F949" s="31" t="s">
        <v>25</v>
      </c>
      <c r="G949" s="120" t="s">
        <v>409</v>
      </c>
      <c r="H949" s="120"/>
      <c r="I949" s="120" t="s">
        <v>410</v>
      </c>
      <c r="J949" s="120"/>
      <c r="K949" s="31" t="s">
        <v>411</v>
      </c>
    </row>
    <row r="950" spans="1:11" ht="21" customHeight="1">
      <c r="A950" s="32" t="s">
        <v>790</v>
      </c>
      <c r="B950" s="121" t="s">
        <v>791</v>
      </c>
      <c r="C950" s="121"/>
      <c r="D950" s="122" t="s">
        <v>49</v>
      </c>
      <c r="E950" s="122"/>
      <c r="F950" s="32" t="s">
        <v>572</v>
      </c>
      <c r="G950" s="123">
        <v>7.17</v>
      </c>
      <c r="H950" s="123"/>
      <c r="I950" s="124">
        <v>1.26</v>
      </c>
      <c r="J950" s="124"/>
      <c r="K950" s="35">
        <f>ROUND(ROUND(G950,8)*I950,2)</f>
        <v>9.0299999999999994</v>
      </c>
    </row>
    <row r="951" spans="1:11" ht="15" customHeight="1">
      <c r="A951" s="4"/>
      <c r="B951" s="4"/>
      <c r="C951" s="4"/>
      <c r="D951" s="4"/>
      <c r="E951" s="4"/>
      <c r="F951" s="4"/>
      <c r="G951" s="125" t="s">
        <v>698</v>
      </c>
      <c r="H951" s="125"/>
      <c r="I951" s="125"/>
      <c r="J951" s="125"/>
      <c r="K951" s="36">
        <f>SUM(K950:K950)</f>
        <v>9.0299999999999994</v>
      </c>
    </row>
    <row r="952" spans="1:11" ht="15" customHeight="1">
      <c r="A952" s="4"/>
      <c r="B952" s="4"/>
      <c r="C952" s="4"/>
      <c r="D952" s="4"/>
      <c r="E952" s="4"/>
      <c r="F952" s="4"/>
      <c r="G952" s="126" t="s">
        <v>415</v>
      </c>
      <c r="H952" s="126"/>
      <c r="I952" s="126"/>
      <c r="J952" s="126"/>
      <c r="K952" s="37">
        <f>TRUNC(SUM(K939,K942,K948,K951),2)</f>
        <v>8952.19</v>
      </c>
    </row>
    <row r="953" spans="1:11" ht="15" customHeight="1">
      <c r="A953" s="4"/>
      <c r="B953" s="4"/>
      <c r="C953" s="4"/>
      <c r="D953" s="4"/>
      <c r="E953" s="4"/>
      <c r="F953" s="4"/>
      <c r="G953" s="126" t="s">
        <v>792</v>
      </c>
      <c r="H953" s="126"/>
      <c r="I953" s="126"/>
      <c r="J953" s="126"/>
      <c r="K953" s="37">
        <f>TRUNC(K952*(0/100),2)</f>
        <v>0</v>
      </c>
    </row>
    <row r="954" spans="1:11" ht="15" customHeight="1">
      <c r="A954" s="4"/>
      <c r="B954" s="4"/>
      <c r="C954" s="4"/>
      <c r="D954" s="4"/>
      <c r="E954" s="4"/>
      <c r="F954" s="4"/>
      <c r="G954" s="126" t="s">
        <v>417</v>
      </c>
      <c r="H954" s="126"/>
      <c r="I954" s="126"/>
      <c r="J954" s="126"/>
      <c r="K954" s="37">
        <f>K953+K952</f>
        <v>8952.19</v>
      </c>
    </row>
    <row r="955" spans="1:11" ht="9.9499999999999993" customHeight="1">
      <c r="A955" s="4"/>
      <c r="B955" s="4"/>
      <c r="C955" s="4"/>
      <c r="D955" s="4"/>
      <c r="E955" s="4"/>
      <c r="F955" s="4"/>
      <c r="G955" s="118"/>
      <c r="H955" s="118"/>
      <c r="I955" s="118"/>
      <c r="J955" s="118"/>
      <c r="K955" s="118"/>
    </row>
    <row r="956" spans="1:11" ht="20.100000000000001" customHeight="1">
      <c r="A956" s="111" t="s">
        <v>793</v>
      </c>
      <c r="B956" s="111"/>
      <c r="C956" s="111"/>
      <c r="D956" s="111"/>
      <c r="E956" s="111"/>
      <c r="F956" s="111"/>
      <c r="G956" s="111"/>
      <c r="H956" s="111"/>
      <c r="I956" s="111"/>
      <c r="J956" s="111"/>
      <c r="K956" s="111"/>
    </row>
    <row r="957" spans="1:11" ht="12.95" customHeight="1">
      <c r="A957" s="131" t="s">
        <v>519</v>
      </c>
      <c r="B957" s="131"/>
      <c r="C957" s="131"/>
      <c r="D957" s="132" t="s">
        <v>520</v>
      </c>
      <c r="E957" s="110" t="s">
        <v>521</v>
      </c>
      <c r="F957" s="110"/>
      <c r="G957" s="110" t="s">
        <v>522</v>
      </c>
      <c r="H957" s="110"/>
      <c r="I957" s="110"/>
      <c r="J957" s="110"/>
      <c r="K957" s="110" t="s">
        <v>523</v>
      </c>
    </row>
    <row r="958" spans="1:11" ht="12" customHeight="1">
      <c r="A958" s="131"/>
      <c r="B958" s="131"/>
      <c r="C958" s="131"/>
      <c r="D958" s="132"/>
      <c r="E958" s="31" t="s">
        <v>524</v>
      </c>
      <c r="F958" s="31" t="s">
        <v>525</v>
      </c>
      <c r="G958" s="120" t="s">
        <v>524</v>
      </c>
      <c r="H958" s="120"/>
      <c r="I958" s="120" t="s">
        <v>525</v>
      </c>
      <c r="J958" s="120"/>
      <c r="K958" s="110"/>
    </row>
    <row r="959" spans="1:11" ht="15" customHeight="1">
      <c r="A959" s="38" t="s">
        <v>721</v>
      </c>
      <c r="B959" s="128" t="s">
        <v>722</v>
      </c>
      <c r="C959" s="128"/>
      <c r="D959" s="42">
        <v>1</v>
      </c>
      <c r="E959" s="43">
        <v>0.3</v>
      </c>
      <c r="F959" s="43">
        <v>0.7</v>
      </c>
      <c r="G959" s="130">
        <v>171.9872</v>
      </c>
      <c r="H959" s="130"/>
      <c r="I959" s="130">
        <v>67.663200000000003</v>
      </c>
      <c r="J959" s="130"/>
      <c r="K959" s="40">
        <f>ROUND(D959*(ROUND(E959*G959,4)+ROUND(F959*I959,4)),4)</f>
        <v>98.960400000000007</v>
      </c>
    </row>
    <row r="960" spans="1:11" ht="15" customHeight="1">
      <c r="A960" s="7"/>
      <c r="B960" s="7"/>
      <c r="C960" s="7"/>
      <c r="D960" s="7"/>
      <c r="E960" s="7"/>
      <c r="F960" s="7"/>
      <c r="G960" s="113" t="s">
        <v>530</v>
      </c>
      <c r="H960" s="113"/>
      <c r="I960" s="113"/>
      <c r="J960" s="113"/>
      <c r="K960" s="41">
        <f>SUM(K958:K959)</f>
        <v>98.960400000000007</v>
      </c>
    </row>
    <row r="961" spans="1:11" ht="20.100000000000001" customHeight="1">
      <c r="A961" s="127" t="s">
        <v>531</v>
      </c>
      <c r="B961" s="127"/>
      <c r="C961" s="127"/>
      <c r="D961" s="127"/>
      <c r="E961" s="127"/>
      <c r="F961" s="8" t="s">
        <v>25</v>
      </c>
      <c r="G961" s="110" t="s">
        <v>492</v>
      </c>
      <c r="H961" s="110"/>
      <c r="I961" s="110" t="s">
        <v>532</v>
      </c>
      <c r="J961" s="110"/>
      <c r="K961" s="8" t="s">
        <v>523</v>
      </c>
    </row>
    <row r="962" spans="1:11" ht="15" customHeight="1">
      <c r="A962" s="38" t="s">
        <v>794</v>
      </c>
      <c r="B962" s="133" t="s">
        <v>795</v>
      </c>
      <c r="C962" s="133"/>
      <c r="D962" s="133"/>
      <c r="E962" s="133"/>
      <c r="F962" s="38" t="s">
        <v>281</v>
      </c>
      <c r="G962" s="134">
        <v>1</v>
      </c>
      <c r="H962" s="134"/>
      <c r="I962" s="135">
        <v>32.900700000000001</v>
      </c>
      <c r="J962" s="135"/>
      <c r="K962" s="44">
        <f>ROUND(ROUND(G962,5)*I962,4)</f>
        <v>32.900700000000001</v>
      </c>
    </row>
    <row r="963" spans="1:11" ht="15" customHeight="1">
      <c r="A963" s="38" t="s">
        <v>433</v>
      </c>
      <c r="B963" s="133" t="s">
        <v>434</v>
      </c>
      <c r="C963" s="133"/>
      <c r="D963" s="133"/>
      <c r="E963" s="133"/>
      <c r="F963" s="38" t="s">
        <v>281</v>
      </c>
      <c r="G963" s="134">
        <v>2</v>
      </c>
      <c r="H963" s="134"/>
      <c r="I963" s="135">
        <v>22.566700000000001</v>
      </c>
      <c r="J963" s="135"/>
      <c r="K963" s="44">
        <f>ROUND(ROUND(G963,5)*I963,4)</f>
        <v>45.133400000000002</v>
      </c>
    </row>
    <row r="964" spans="1:11" ht="15" customHeight="1">
      <c r="A964" s="7"/>
      <c r="B964" s="7"/>
      <c r="C964" s="7"/>
      <c r="D964" s="7"/>
      <c r="E964" s="7"/>
      <c r="F964" s="7"/>
      <c r="G964" s="113" t="s">
        <v>537</v>
      </c>
      <c r="H964" s="113"/>
      <c r="I964" s="113"/>
      <c r="J964" s="113"/>
      <c r="K964" s="45">
        <f>SUM(K962:K963)</f>
        <v>78.034099999999995</v>
      </c>
    </row>
    <row r="965" spans="1:11" ht="15" customHeight="1">
      <c r="A965" s="4"/>
      <c r="B965" s="4"/>
      <c r="C965" s="4"/>
      <c r="D965" s="4"/>
      <c r="E965" s="4"/>
      <c r="F965" s="4"/>
      <c r="G965" s="126" t="s">
        <v>538</v>
      </c>
      <c r="H965" s="126"/>
      <c r="I965" s="126"/>
      <c r="J965" s="126"/>
      <c r="K965" s="40">
        <f>SUM(K960,K964)</f>
        <v>176.99450000000002</v>
      </c>
    </row>
    <row r="966" spans="1:11" ht="15" customHeight="1">
      <c r="A966" s="4"/>
      <c r="B966" s="4"/>
      <c r="C966" s="4"/>
      <c r="D966" s="4"/>
      <c r="E966" s="4"/>
      <c r="F966" s="4"/>
      <c r="G966" s="126" t="s">
        <v>539</v>
      </c>
      <c r="H966" s="126"/>
      <c r="I966" s="126"/>
      <c r="J966" s="126"/>
      <c r="K966" s="39">
        <v>3</v>
      </c>
    </row>
    <row r="967" spans="1:11" ht="15" customHeight="1">
      <c r="A967" s="4"/>
      <c r="B967" s="4"/>
      <c r="C967" s="4"/>
      <c r="D967" s="4"/>
      <c r="E967" s="4"/>
      <c r="F967" s="4"/>
      <c r="G967" s="126" t="s">
        <v>540</v>
      </c>
      <c r="H967" s="126"/>
      <c r="I967" s="126"/>
      <c r="J967" s="126"/>
      <c r="K967" s="40">
        <f>ROUND(K965/K966,4)</f>
        <v>58.998199999999997</v>
      </c>
    </row>
    <row r="968" spans="1:11" ht="15" customHeight="1">
      <c r="A968" s="4"/>
      <c r="B968" s="4"/>
      <c r="C968" s="4"/>
      <c r="D968" s="4"/>
      <c r="E968" s="4"/>
      <c r="F968" s="4"/>
      <c r="G968" s="126" t="s">
        <v>796</v>
      </c>
      <c r="H968" s="126"/>
      <c r="I968" s="126"/>
      <c r="J968" s="126"/>
      <c r="K968" s="40">
        <f>ROUND((((D959*I959)+K964)/K966)*0.01439,4)</f>
        <v>0.69889999999999997</v>
      </c>
    </row>
    <row r="969" spans="1:11" ht="20.100000000000001" customHeight="1">
      <c r="A969" s="127" t="s">
        <v>491</v>
      </c>
      <c r="B969" s="127"/>
      <c r="C969" s="127"/>
      <c r="D969" s="127"/>
      <c r="E969" s="127"/>
      <c r="F969" s="8" t="s">
        <v>25</v>
      </c>
      <c r="G969" s="110" t="s">
        <v>492</v>
      </c>
      <c r="H969" s="110"/>
      <c r="I969" s="110" t="s">
        <v>410</v>
      </c>
      <c r="J969" s="110"/>
      <c r="K969" s="8" t="s">
        <v>493</v>
      </c>
    </row>
    <row r="970" spans="1:11" ht="15" customHeight="1">
      <c r="A970" s="38" t="s">
        <v>581</v>
      </c>
      <c r="B970" s="128" t="s">
        <v>582</v>
      </c>
      <c r="C970" s="128"/>
      <c r="D970" s="128"/>
      <c r="E970" s="128"/>
      <c r="F970" s="38" t="s">
        <v>438</v>
      </c>
      <c r="G970" s="129">
        <v>1</v>
      </c>
      <c r="H970" s="129"/>
      <c r="I970" s="130">
        <v>397.94</v>
      </c>
      <c r="J970" s="130"/>
      <c r="K970" s="40">
        <f>ROUND(ROUND(G970,5)*I970,4)</f>
        <v>397.94</v>
      </c>
    </row>
    <row r="971" spans="1:11" ht="15" customHeight="1">
      <c r="A971" s="7"/>
      <c r="B971" s="7"/>
      <c r="C971" s="7"/>
      <c r="D971" s="7"/>
      <c r="E971" s="7"/>
      <c r="F971" s="7"/>
      <c r="G971" s="113" t="s">
        <v>508</v>
      </c>
      <c r="H971" s="113"/>
      <c r="I971" s="113"/>
      <c r="J971" s="113"/>
      <c r="K971" s="41">
        <f>SUM(K970:K970)</f>
        <v>397.94</v>
      </c>
    </row>
    <row r="972" spans="1:11" ht="15" customHeight="1">
      <c r="A972" s="4"/>
      <c r="B972" s="4"/>
      <c r="C972" s="4"/>
      <c r="D972" s="4"/>
      <c r="E972" s="4"/>
      <c r="F972" s="4"/>
      <c r="G972" s="126" t="s">
        <v>509</v>
      </c>
      <c r="H972" s="126"/>
      <c r="I972" s="126"/>
      <c r="J972" s="126"/>
      <c r="K972" s="40">
        <f>SUM(K967,K968,K971)</f>
        <v>457.63709999999998</v>
      </c>
    </row>
    <row r="973" spans="1:11" ht="15" customHeight="1">
      <c r="A973" s="4"/>
      <c r="B973" s="4"/>
      <c r="C973" s="4"/>
      <c r="D973" s="4"/>
      <c r="E973" s="4"/>
      <c r="F973" s="4"/>
      <c r="G973" s="126" t="s">
        <v>415</v>
      </c>
      <c r="H973" s="126"/>
      <c r="I973" s="126"/>
      <c r="J973" s="126"/>
      <c r="K973" s="37">
        <f>TRUNC(SUM(K972),2)</f>
        <v>457.63</v>
      </c>
    </row>
    <row r="974" spans="1:11" ht="15" customHeight="1">
      <c r="A974" s="4"/>
      <c r="B974" s="4"/>
      <c r="C974" s="4"/>
      <c r="D974" s="4"/>
      <c r="E974" s="4"/>
      <c r="F974" s="4"/>
      <c r="G974" s="126" t="s">
        <v>416</v>
      </c>
      <c r="H974" s="126"/>
      <c r="I974" s="126"/>
      <c r="J974" s="126"/>
      <c r="K974" s="37">
        <f>TRUNC(K973*(26.69/100),2)</f>
        <v>122.14</v>
      </c>
    </row>
    <row r="975" spans="1:11" ht="15" customHeight="1">
      <c r="A975" s="4"/>
      <c r="B975" s="4"/>
      <c r="C975" s="4"/>
      <c r="D975" s="4"/>
      <c r="E975" s="4"/>
      <c r="F975" s="4"/>
      <c r="G975" s="126" t="s">
        <v>417</v>
      </c>
      <c r="H975" s="126"/>
      <c r="I975" s="126"/>
      <c r="J975" s="126"/>
      <c r="K975" s="37">
        <f>K974+K973</f>
        <v>579.77</v>
      </c>
    </row>
    <row r="976" spans="1:11" ht="9.9499999999999993" customHeight="1">
      <c r="A976" s="4"/>
      <c r="B976" s="4"/>
      <c r="C976" s="4"/>
      <c r="D976" s="4"/>
      <c r="E976" s="4"/>
      <c r="F976" s="4"/>
      <c r="G976" s="118"/>
      <c r="H976" s="118"/>
      <c r="I976" s="118"/>
      <c r="J976" s="118"/>
      <c r="K976" s="118"/>
    </row>
    <row r="977" spans="1:11" ht="21.95" customHeight="1">
      <c r="A977" s="111" t="s">
        <v>797</v>
      </c>
      <c r="B977" s="111"/>
      <c r="C977" s="111"/>
      <c r="D977" s="111"/>
      <c r="E977" s="111"/>
      <c r="F977" s="111"/>
      <c r="G977" s="111"/>
      <c r="H977" s="111"/>
      <c r="I977" s="111"/>
      <c r="J977" s="111"/>
      <c r="K977" s="111"/>
    </row>
    <row r="978" spans="1:11" ht="12.95" customHeight="1">
      <c r="A978" s="131" t="s">
        <v>519</v>
      </c>
      <c r="B978" s="131"/>
      <c r="C978" s="131"/>
      <c r="D978" s="132" t="s">
        <v>520</v>
      </c>
      <c r="E978" s="110" t="s">
        <v>521</v>
      </c>
      <c r="F978" s="110"/>
      <c r="G978" s="110" t="s">
        <v>522</v>
      </c>
      <c r="H978" s="110"/>
      <c r="I978" s="110"/>
      <c r="J978" s="110"/>
      <c r="K978" s="110" t="s">
        <v>523</v>
      </c>
    </row>
    <row r="979" spans="1:11" ht="12" customHeight="1">
      <c r="A979" s="131"/>
      <c r="B979" s="131"/>
      <c r="C979" s="131"/>
      <c r="D979" s="132"/>
      <c r="E979" s="31" t="s">
        <v>524</v>
      </c>
      <c r="F979" s="31" t="s">
        <v>525</v>
      </c>
      <c r="G979" s="120" t="s">
        <v>524</v>
      </c>
      <c r="H979" s="120"/>
      <c r="I979" s="120" t="s">
        <v>525</v>
      </c>
      <c r="J979" s="120"/>
      <c r="K979" s="110"/>
    </row>
    <row r="980" spans="1:11" ht="15" customHeight="1">
      <c r="A980" s="38" t="s">
        <v>721</v>
      </c>
      <c r="B980" s="128" t="s">
        <v>722</v>
      </c>
      <c r="C980" s="128"/>
      <c r="D980" s="42">
        <v>1</v>
      </c>
      <c r="E980" s="43">
        <v>0.3</v>
      </c>
      <c r="F980" s="43">
        <v>0.7</v>
      </c>
      <c r="G980" s="130">
        <v>171.9872</v>
      </c>
      <c r="H980" s="130"/>
      <c r="I980" s="130">
        <v>67.663200000000003</v>
      </c>
      <c r="J980" s="130"/>
      <c r="K980" s="40">
        <f>ROUND(D980*(ROUND(E980*G980,4)+ROUND(F980*I980,4)),4)</f>
        <v>98.960400000000007</v>
      </c>
    </row>
    <row r="981" spans="1:11" ht="15" customHeight="1">
      <c r="A981" s="7"/>
      <c r="B981" s="7"/>
      <c r="C981" s="7"/>
      <c r="D981" s="7"/>
      <c r="E981" s="7"/>
      <c r="F981" s="7"/>
      <c r="G981" s="113" t="s">
        <v>530</v>
      </c>
      <c r="H981" s="113"/>
      <c r="I981" s="113"/>
      <c r="J981" s="113"/>
      <c r="K981" s="41">
        <f>SUM(K979:K980)</f>
        <v>98.960400000000007</v>
      </c>
    </row>
    <row r="982" spans="1:11" ht="20.100000000000001" customHeight="1">
      <c r="A982" s="127" t="s">
        <v>531</v>
      </c>
      <c r="B982" s="127"/>
      <c r="C982" s="127"/>
      <c r="D982" s="127"/>
      <c r="E982" s="127"/>
      <c r="F982" s="8" t="s">
        <v>25</v>
      </c>
      <c r="G982" s="110" t="s">
        <v>492</v>
      </c>
      <c r="H982" s="110"/>
      <c r="I982" s="110" t="s">
        <v>532</v>
      </c>
      <c r="J982" s="110"/>
      <c r="K982" s="8" t="s">
        <v>523</v>
      </c>
    </row>
    <row r="983" spans="1:11" ht="15" customHeight="1">
      <c r="A983" s="38" t="s">
        <v>794</v>
      </c>
      <c r="B983" s="133" t="s">
        <v>795</v>
      </c>
      <c r="C983" s="133"/>
      <c r="D983" s="133"/>
      <c r="E983" s="133"/>
      <c r="F983" s="38" t="s">
        <v>281</v>
      </c>
      <c r="G983" s="134">
        <v>1</v>
      </c>
      <c r="H983" s="134"/>
      <c r="I983" s="135">
        <v>32.900700000000001</v>
      </c>
      <c r="J983" s="135"/>
      <c r="K983" s="44">
        <f>ROUND(ROUND(G983,5)*I983,4)</f>
        <v>32.900700000000001</v>
      </c>
    </row>
    <row r="984" spans="1:11" ht="15" customHeight="1">
      <c r="A984" s="38" t="s">
        <v>433</v>
      </c>
      <c r="B984" s="133" t="s">
        <v>434</v>
      </c>
      <c r="C984" s="133"/>
      <c r="D984" s="133"/>
      <c r="E984" s="133"/>
      <c r="F984" s="38" t="s">
        <v>281</v>
      </c>
      <c r="G984" s="134">
        <v>1</v>
      </c>
      <c r="H984" s="134"/>
      <c r="I984" s="135">
        <v>22.566700000000001</v>
      </c>
      <c r="J984" s="135"/>
      <c r="K984" s="44">
        <f>ROUND(ROUND(G984,5)*I984,4)</f>
        <v>22.566700000000001</v>
      </c>
    </row>
    <row r="985" spans="1:11" ht="15" customHeight="1">
      <c r="A985" s="7"/>
      <c r="B985" s="7"/>
      <c r="C985" s="7"/>
      <c r="D985" s="7"/>
      <c r="E985" s="7"/>
      <c r="F985" s="7"/>
      <c r="G985" s="113" t="s">
        <v>537</v>
      </c>
      <c r="H985" s="113"/>
      <c r="I985" s="113"/>
      <c r="J985" s="113"/>
      <c r="K985" s="45">
        <f>SUM(K983:K984)</f>
        <v>55.467399999999998</v>
      </c>
    </row>
    <row r="986" spans="1:11" ht="15" customHeight="1">
      <c r="A986" s="4"/>
      <c r="B986" s="4"/>
      <c r="C986" s="4"/>
      <c r="D986" s="4"/>
      <c r="E986" s="4"/>
      <c r="F986" s="4"/>
      <c r="G986" s="126" t="s">
        <v>538</v>
      </c>
      <c r="H986" s="126"/>
      <c r="I986" s="126"/>
      <c r="J986" s="126"/>
      <c r="K986" s="40">
        <f>SUM(K981,K985)</f>
        <v>154.42779999999999</v>
      </c>
    </row>
    <row r="987" spans="1:11" ht="15" customHeight="1">
      <c r="A987" s="4"/>
      <c r="B987" s="4"/>
      <c r="C987" s="4"/>
      <c r="D987" s="4"/>
      <c r="E987" s="4"/>
      <c r="F987" s="4"/>
      <c r="G987" s="126" t="s">
        <v>539</v>
      </c>
      <c r="H987" s="126"/>
      <c r="I987" s="126"/>
      <c r="J987" s="126"/>
      <c r="K987" s="39">
        <v>4.0999999999999996</v>
      </c>
    </row>
    <row r="988" spans="1:11" ht="15" customHeight="1">
      <c r="A988" s="4"/>
      <c r="B988" s="4"/>
      <c r="C988" s="4"/>
      <c r="D988" s="4"/>
      <c r="E988" s="4"/>
      <c r="F988" s="4"/>
      <c r="G988" s="126" t="s">
        <v>540</v>
      </c>
      <c r="H988" s="126"/>
      <c r="I988" s="126"/>
      <c r="J988" s="126"/>
      <c r="K988" s="40">
        <f>ROUND(K986/K987,4)</f>
        <v>37.665300000000002</v>
      </c>
    </row>
    <row r="989" spans="1:11" ht="15" customHeight="1">
      <c r="A989" s="4"/>
      <c r="B989" s="4"/>
      <c r="C989" s="4"/>
      <c r="D989" s="4"/>
      <c r="E989" s="4"/>
      <c r="F989" s="4"/>
      <c r="G989" s="126" t="s">
        <v>796</v>
      </c>
      <c r="H989" s="126"/>
      <c r="I989" s="126"/>
      <c r="J989" s="126"/>
      <c r="K989" s="40">
        <f>ROUND((((D980*I980)+K985)/K987)*0.01439,4)</f>
        <v>0.43219999999999997</v>
      </c>
    </row>
    <row r="990" spans="1:11" ht="20.100000000000001" customHeight="1">
      <c r="A990" s="127" t="s">
        <v>541</v>
      </c>
      <c r="B990" s="127"/>
      <c r="C990" s="127"/>
      <c r="D990" s="127"/>
      <c r="E990" s="127"/>
      <c r="F990" s="8" t="s">
        <v>25</v>
      </c>
      <c r="G990" s="110" t="s">
        <v>492</v>
      </c>
      <c r="H990" s="110"/>
      <c r="I990" s="110" t="s">
        <v>542</v>
      </c>
      <c r="J990" s="110"/>
      <c r="K990" s="8" t="s">
        <v>493</v>
      </c>
    </row>
    <row r="991" spans="1:11" ht="15.95" customHeight="1">
      <c r="A991" s="38" t="s">
        <v>579</v>
      </c>
      <c r="B991" s="128" t="s">
        <v>580</v>
      </c>
      <c r="C991" s="128"/>
      <c r="D991" s="128"/>
      <c r="E991" s="128"/>
      <c r="F991" s="38" t="s">
        <v>426</v>
      </c>
      <c r="G991" s="134">
        <v>0.69699999999999995</v>
      </c>
      <c r="H991" s="134"/>
      <c r="I991" s="130">
        <v>37.461799999999997</v>
      </c>
      <c r="J991" s="130"/>
      <c r="K991" s="40">
        <f>ROUND(ROUND(G991,5)*I991,4)</f>
        <v>26.110900000000001</v>
      </c>
    </row>
    <row r="992" spans="1:11" ht="15" customHeight="1">
      <c r="A992" s="38" t="s">
        <v>798</v>
      </c>
      <c r="B992" s="128" t="s">
        <v>799</v>
      </c>
      <c r="C992" s="128"/>
      <c r="D992" s="128"/>
      <c r="E992" s="128"/>
      <c r="F992" s="38" t="s">
        <v>426</v>
      </c>
      <c r="G992" s="134">
        <v>12.717000000000001</v>
      </c>
      <c r="H992" s="134"/>
      <c r="I992" s="130">
        <v>34.6051</v>
      </c>
      <c r="J992" s="130"/>
      <c r="K992" s="40">
        <f>ROUND(ROUND(G992,5)*I992,4)</f>
        <v>440.07310000000001</v>
      </c>
    </row>
    <row r="993" spans="1:11" ht="15" customHeight="1">
      <c r="A993" s="7"/>
      <c r="B993" s="7"/>
      <c r="C993" s="7"/>
      <c r="D993" s="7"/>
      <c r="E993" s="7"/>
      <c r="F993" s="7"/>
      <c r="G993" s="113" t="s">
        <v>554</v>
      </c>
      <c r="H993" s="113"/>
      <c r="I993" s="113"/>
      <c r="J993" s="113"/>
      <c r="K993" s="41">
        <f>SUM(K991:K992)</f>
        <v>466.18400000000003</v>
      </c>
    </row>
    <row r="994" spans="1:11" ht="20.100000000000001" customHeight="1">
      <c r="A994" s="127" t="s">
        <v>491</v>
      </c>
      <c r="B994" s="127"/>
      <c r="C994" s="127"/>
      <c r="D994" s="127"/>
      <c r="E994" s="127"/>
      <c r="F994" s="8" t="s">
        <v>25</v>
      </c>
      <c r="G994" s="110" t="s">
        <v>492</v>
      </c>
      <c r="H994" s="110"/>
      <c r="I994" s="110" t="s">
        <v>410</v>
      </c>
      <c r="J994" s="110"/>
      <c r="K994" s="8" t="s">
        <v>493</v>
      </c>
    </row>
    <row r="995" spans="1:11" ht="15.95" customHeight="1">
      <c r="A995" s="38" t="s">
        <v>714</v>
      </c>
      <c r="B995" s="128" t="s">
        <v>715</v>
      </c>
      <c r="C995" s="128"/>
      <c r="D995" s="128"/>
      <c r="E995" s="128"/>
      <c r="F995" s="38" t="s">
        <v>497</v>
      </c>
      <c r="G995" s="129">
        <v>5.0270000000000002E-2</v>
      </c>
      <c r="H995" s="129"/>
      <c r="I995" s="130">
        <v>476.5</v>
      </c>
      <c r="J995" s="130"/>
      <c r="K995" s="40">
        <f>ROUND(ROUND(G995,5)*I995,4)</f>
        <v>23.953700000000001</v>
      </c>
    </row>
    <row r="996" spans="1:11" ht="15" customHeight="1">
      <c r="A996" s="38" t="s">
        <v>716</v>
      </c>
      <c r="B996" s="128" t="s">
        <v>717</v>
      </c>
      <c r="C996" s="128"/>
      <c r="D996" s="128"/>
      <c r="E996" s="128"/>
      <c r="F996" s="38" t="s">
        <v>497</v>
      </c>
      <c r="G996" s="129">
        <v>5.0270000000000002E-2</v>
      </c>
      <c r="H996" s="129"/>
      <c r="I996" s="130">
        <v>45.91</v>
      </c>
      <c r="J996" s="130"/>
      <c r="K996" s="40">
        <f>ROUND(ROUND(G996,5)*I996,4)</f>
        <v>2.3079000000000001</v>
      </c>
    </row>
    <row r="997" spans="1:11" ht="15" customHeight="1">
      <c r="A997" s="7"/>
      <c r="B997" s="7"/>
      <c r="C997" s="7"/>
      <c r="D997" s="7"/>
      <c r="E997" s="7"/>
      <c r="F997" s="7"/>
      <c r="G997" s="113" t="s">
        <v>508</v>
      </c>
      <c r="H997" s="113"/>
      <c r="I997" s="113"/>
      <c r="J997" s="113"/>
      <c r="K997" s="41">
        <f>SUM(K995:K996)</f>
        <v>26.261600000000001</v>
      </c>
    </row>
    <row r="998" spans="1:11" ht="15" customHeight="1">
      <c r="A998" s="127" t="s">
        <v>555</v>
      </c>
      <c r="B998" s="127"/>
      <c r="C998" s="127"/>
      <c r="D998" s="31" t="s">
        <v>249</v>
      </c>
      <c r="E998" s="120" t="s">
        <v>556</v>
      </c>
      <c r="F998" s="120"/>
      <c r="G998" s="120" t="s">
        <v>492</v>
      </c>
      <c r="H998" s="120"/>
      <c r="I998" s="120" t="s">
        <v>410</v>
      </c>
      <c r="J998" s="120"/>
      <c r="K998" s="31" t="s">
        <v>493</v>
      </c>
    </row>
    <row r="999" spans="1:11" ht="27.95" customHeight="1">
      <c r="A999" s="46" t="s">
        <v>579</v>
      </c>
      <c r="B999" s="136" t="s">
        <v>585</v>
      </c>
      <c r="C999" s="136"/>
      <c r="D999" s="46" t="s">
        <v>558</v>
      </c>
      <c r="E999" s="137" t="s">
        <v>559</v>
      </c>
      <c r="F999" s="137"/>
      <c r="G999" s="138">
        <v>6.9999999999999999E-4</v>
      </c>
      <c r="H999" s="138"/>
      <c r="I999" s="139">
        <v>34.08</v>
      </c>
      <c r="J999" s="139"/>
      <c r="K999" s="49">
        <f>ROUND(ROUND(G999,5)*I999,4)</f>
        <v>2.3900000000000001E-2</v>
      </c>
    </row>
    <row r="1000" spans="1:11" ht="20.100000000000001" customHeight="1">
      <c r="A1000" s="46" t="s">
        <v>798</v>
      </c>
      <c r="B1000" s="136" t="s">
        <v>800</v>
      </c>
      <c r="C1000" s="136"/>
      <c r="D1000" s="46" t="s">
        <v>558</v>
      </c>
      <c r="E1000" s="137" t="s">
        <v>559</v>
      </c>
      <c r="F1000" s="137"/>
      <c r="G1000" s="138">
        <v>1.272E-2</v>
      </c>
      <c r="H1000" s="138"/>
      <c r="I1000" s="139">
        <v>34.08</v>
      </c>
      <c r="J1000" s="139"/>
      <c r="K1000" s="49">
        <f>ROUND(ROUND(G1000,5)*I1000,4)</f>
        <v>0.4335</v>
      </c>
    </row>
    <row r="1001" spans="1:11" ht="15" customHeight="1">
      <c r="A1001" s="7"/>
      <c r="B1001" s="7"/>
      <c r="C1001" s="7"/>
      <c r="D1001" s="7"/>
      <c r="E1001" s="7"/>
      <c r="F1001" s="7"/>
      <c r="G1001" s="113" t="s">
        <v>566</v>
      </c>
      <c r="H1001" s="113"/>
      <c r="I1001" s="113"/>
      <c r="J1001" s="113"/>
      <c r="K1001" s="40">
        <f>SUM(K999:K1000)</f>
        <v>0.45739999999999997</v>
      </c>
    </row>
    <row r="1002" spans="1:11" ht="12.95" customHeight="1">
      <c r="A1002" s="127" t="s">
        <v>567</v>
      </c>
      <c r="B1002" s="127"/>
      <c r="C1002" s="120" t="s">
        <v>568</v>
      </c>
      <c r="D1002" s="120" t="s">
        <v>26</v>
      </c>
      <c r="E1002" s="120" t="s">
        <v>569</v>
      </c>
      <c r="F1002" s="120"/>
      <c r="G1002" s="120" t="s">
        <v>570</v>
      </c>
      <c r="H1002" s="120"/>
      <c r="I1002" s="120" t="s">
        <v>331</v>
      </c>
      <c r="J1002" s="120"/>
      <c r="K1002" s="120" t="s">
        <v>493</v>
      </c>
    </row>
    <row r="1003" spans="1:11" ht="12" customHeight="1">
      <c r="A1003" s="127"/>
      <c r="B1003" s="127"/>
      <c r="C1003" s="120"/>
      <c r="D1003" s="120"/>
      <c r="E1003" s="31" t="s">
        <v>272</v>
      </c>
      <c r="F1003" s="31" t="s">
        <v>571</v>
      </c>
      <c r="G1003" s="31" t="s">
        <v>272</v>
      </c>
      <c r="H1003" s="31" t="s">
        <v>571</v>
      </c>
      <c r="I1003" s="31" t="s">
        <v>272</v>
      </c>
      <c r="J1003" s="31" t="s">
        <v>571</v>
      </c>
      <c r="K1003" s="120"/>
    </row>
    <row r="1004" spans="1:11" ht="36" customHeight="1">
      <c r="A1004" s="46" t="s">
        <v>579</v>
      </c>
      <c r="B1004" s="47" t="s">
        <v>585</v>
      </c>
      <c r="C1004" s="46" t="s">
        <v>572</v>
      </c>
      <c r="D1004" s="48">
        <v>6.9999999999999999E-4</v>
      </c>
      <c r="E1004" s="50">
        <v>0</v>
      </c>
      <c r="F1004" s="51">
        <v>1.0900000000000001</v>
      </c>
      <c r="G1004" s="50">
        <v>0</v>
      </c>
      <c r="H1004" s="51">
        <v>0.87</v>
      </c>
      <c r="I1004" s="50">
        <v>0</v>
      </c>
      <c r="J1004" s="51">
        <v>0.72</v>
      </c>
      <c r="K1004" s="49">
        <f>ROUND(D1004*((ROUND(E1004*F1004,4)+ROUND(G1004*H1004,4)+ROUND(I1004*J1004,4))),4)</f>
        <v>0</v>
      </c>
    </row>
    <row r="1005" spans="1:11" ht="27.95" customHeight="1">
      <c r="A1005" s="46" t="s">
        <v>798</v>
      </c>
      <c r="B1005" s="47" t="s">
        <v>800</v>
      </c>
      <c r="C1005" s="46" t="s">
        <v>572</v>
      </c>
      <c r="D1005" s="48">
        <v>1.272E-2</v>
      </c>
      <c r="E1005" s="50">
        <v>0</v>
      </c>
      <c r="F1005" s="51">
        <v>1.0900000000000001</v>
      </c>
      <c r="G1005" s="50">
        <v>0</v>
      </c>
      <c r="H1005" s="51">
        <v>0.87</v>
      </c>
      <c r="I1005" s="50">
        <v>0</v>
      </c>
      <c r="J1005" s="51">
        <v>0.72</v>
      </c>
      <c r="K1005" s="49">
        <f>ROUND(D1005*((ROUND(E1005*F1005,4)+ROUND(G1005*H1005,4)+ROUND(I1005*J1005,4))),4)</f>
        <v>0</v>
      </c>
    </row>
    <row r="1006" spans="1:11" ht="15" customHeight="1">
      <c r="A1006" s="7"/>
      <c r="B1006" s="7"/>
      <c r="C1006" s="7"/>
      <c r="D1006" s="7"/>
      <c r="E1006" s="7"/>
      <c r="F1006" s="7"/>
      <c r="G1006" s="113" t="s">
        <v>573</v>
      </c>
      <c r="H1006" s="113"/>
      <c r="I1006" s="113"/>
      <c r="J1006" s="113"/>
      <c r="K1006" s="40">
        <f>SUM(K1003:K1005)</f>
        <v>0</v>
      </c>
    </row>
    <row r="1007" spans="1:11" ht="15" customHeight="1">
      <c r="A1007" s="4"/>
      <c r="B1007" s="4"/>
      <c r="C1007" s="4"/>
      <c r="D1007" s="4"/>
      <c r="E1007" s="4"/>
      <c r="F1007" s="4"/>
      <c r="G1007" s="126" t="s">
        <v>509</v>
      </c>
      <c r="H1007" s="126"/>
      <c r="I1007" s="126"/>
      <c r="J1007" s="126"/>
      <c r="K1007" s="40">
        <f>SUM(K988,K989,K993,K997,K1001,K1006)</f>
        <v>531.0005000000001</v>
      </c>
    </row>
    <row r="1008" spans="1:11" ht="15" customHeight="1">
      <c r="A1008" s="4"/>
      <c r="B1008" s="4"/>
      <c r="C1008" s="4"/>
      <c r="D1008" s="4"/>
      <c r="E1008" s="4"/>
      <c r="F1008" s="4"/>
      <c r="G1008" s="126" t="s">
        <v>415</v>
      </c>
      <c r="H1008" s="126"/>
      <c r="I1008" s="126"/>
      <c r="J1008" s="126"/>
      <c r="K1008" s="37">
        <f>TRUNC(SUM(K1007),2)</f>
        <v>531</v>
      </c>
    </row>
    <row r="1009" spans="1:11" ht="15" customHeight="1">
      <c r="A1009" s="4"/>
      <c r="B1009" s="4"/>
      <c r="C1009" s="4"/>
      <c r="D1009" s="4"/>
      <c r="E1009" s="4"/>
      <c r="F1009" s="4"/>
      <c r="G1009" s="126" t="s">
        <v>416</v>
      </c>
      <c r="H1009" s="126"/>
      <c r="I1009" s="126"/>
      <c r="J1009" s="126"/>
      <c r="K1009" s="37">
        <f>TRUNC(K1008*(26.69/100),2)</f>
        <v>141.72</v>
      </c>
    </row>
    <row r="1010" spans="1:11" ht="15" customHeight="1">
      <c r="A1010" s="4"/>
      <c r="B1010" s="4"/>
      <c r="C1010" s="4"/>
      <c r="D1010" s="4"/>
      <c r="E1010" s="4"/>
      <c r="F1010" s="4"/>
      <c r="G1010" s="126" t="s">
        <v>417</v>
      </c>
      <c r="H1010" s="126"/>
      <c r="I1010" s="126"/>
      <c r="J1010" s="126"/>
      <c r="K1010" s="37">
        <f>K1009+K1008</f>
        <v>672.72</v>
      </c>
    </row>
    <row r="1011" spans="1:11" ht="9.9499999999999993" customHeight="1">
      <c r="A1011" s="4"/>
      <c r="B1011" s="4"/>
      <c r="C1011" s="4"/>
      <c r="D1011" s="4"/>
      <c r="E1011" s="4"/>
      <c r="F1011" s="4"/>
      <c r="G1011" s="118"/>
      <c r="H1011" s="118"/>
      <c r="I1011" s="118"/>
      <c r="J1011" s="118"/>
      <c r="K1011" s="118"/>
    </row>
    <row r="1012" spans="1:11" ht="20.100000000000001" customHeight="1">
      <c r="A1012" s="111" t="s">
        <v>801</v>
      </c>
      <c r="B1012" s="111"/>
      <c r="C1012" s="111"/>
      <c r="D1012" s="111"/>
      <c r="E1012" s="111"/>
      <c r="F1012" s="111"/>
      <c r="G1012" s="111"/>
      <c r="H1012" s="111"/>
      <c r="I1012" s="111"/>
      <c r="J1012" s="111"/>
      <c r="K1012" s="111"/>
    </row>
    <row r="1013" spans="1:11" ht="12.95" customHeight="1">
      <c r="A1013" s="131" t="s">
        <v>519</v>
      </c>
      <c r="B1013" s="131"/>
      <c r="C1013" s="131"/>
      <c r="D1013" s="132" t="s">
        <v>520</v>
      </c>
      <c r="E1013" s="110" t="s">
        <v>521</v>
      </c>
      <c r="F1013" s="110"/>
      <c r="G1013" s="110" t="s">
        <v>522</v>
      </c>
      <c r="H1013" s="110"/>
      <c r="I1013" s="110"/>
      <c r="J1013" s="110"/>
      <c r="K1013" s="110" t="s">
        <v>523</v>
      </c>
    </row>
    <row r="1014" spans="1:11" ht="12" customHeight="1">
      <c r="A1014" s="131"/>
      <c r="B1014" s="131"/>
      <c r="C1014" s="131"/>
      <c r="D1014" s="132"/>
      <c r="E1014" s="31" t="s">
        <v>524</v>
      </c>
      <c r="F1014" s="31" t="s">
        <v>525</v>
      </c>
      <c r="G1014" s="120" t="s">
        <v>524</v>
      </c>
      <c r="H1014" s="120"/>
      <c r="I1014" s="120" t="s">
        <v>525</v>
      </c>
      <c r="J1014" s="120"/>
      <c r="K1014" s="110"/>
    </row>
    <row r="1015" spans="1:11" ht="15.95" customHeight="1">
      <c r="A1015" s="38" t="s">
        <v>802</v>
      </c>
      <c r="B1015" s="128" t="s">
        <v>803</v>
      </c>
      <c r="C1015" s="128"/>
      <c r="D1015" s="42">
        <v>1</v>
      </c>
      <c r="E1015" s="43">
        <v>1</v>
      </c>
      <c r="F1015" s="43">
        <v>0</v>
      </c>
      <c r="G1015" s="130">
        <v>700.19529999999997</v>
      </c>
      <c r="H1015" s="130"/>
      <c r="I1015" s="130">
        <v>312.14640000000003</v>
      </c>
      <c r="J1015" s="130"/>
      <c r="K1015" s="40">
        <f>ROUND(D1015*(ROUND(E1015*G1015,4)+ROUND(F1015*I1015,4)),4)</f>
        <v>700.19529999999997</v>
      </c>
    </row>
    <row r="1016" spans="1:11" ht="15" customHeight="1">
      <c r="A1016" s="7"/>
      <c r="B1016" s="7"/>
      <c r="C1016" s="7"/>
      <c r="D1016" s="7"/>
      <c r="E1016" s="7"/>
      <c r="F1016" s="7"/>
      <c r="G1016" s="113" t="s">
        <v>530</v>
      </c>
      <c r="H1016" s="113"/>
      <c r="I1016" s="113"/>
      <c r="J1016" s="113"/>
      <c r="K1016" s="41">
        <f>SUM(K1014:K1015)</f>
        <v>700.19529999999997</v>
      </c>
    </row>
    <row r="1017" spans="1:11" ht="20.100000000000001" customHeight="1">
      <c r="A1017" s="127" t="s">
        <v>531</v>
      </c>
      <c r="B1017" s="127"/>
      <c r="C1017" s="127"/>
      <c r="D1017" s="127"/>
      <c r="E1017" s="127"/>
      <c r="F1017" s="8" t="s">
        <v>25</v>
      </c>
      <c r="G1017" s="110" t="s">
        <v>492</v>
      </c>
      <c r="H1017" s="110"/>
      <c r="I1017" s="110" t="s">
        <v>532</v>
      </c>
      <c r="J1017" s="110"/>
      <c r="K1017" s="8" t="s">
        <v>523</v>
      </c>
    </row>
    <row r="1018" spans="1:11" ht="15" customHeight="1">
      <c r="A1018" s="38" t="s">
        <v>804</v>
      </c>
      <c r="B1018" s="133" t="s">
        <v>805</v>
      </c>
      <c r="C1018" s="133"/>
      <c r="D1018" s="133"/>
      <c r="E1018" s="133"/>
      <c r="F1018" s="38" t="s">
        <v>281</v>
      </c>
      <c r="G1018" s="134">
        <v>1</v>
      </c>
      <c r="H1018" s="134"/>
      <c r="I1018" s="135">
        <v>22.445499999999999</v>
      </c>
      <c r="J1018" s="135"/>
      <c r="K1018" s="44">
        <f>ROUND(ROUND(G1018,5)*I1018,4)</f>
        <v>22.445499999999999</v>
      </c>
    </row>
    <row r="1019" spans="1:11" ht="15" customHeight="1">
      <c r="A1019" s="38" t="s">
        <v>433</v>
      </c>
      <c r="B1019" s="133" t="s">
        <v>434</v>
      </c>
      <c r="C1019" s="133"/>
      <c r="D1019" s="133"/>
      <c r="E1019" s="133"/>
      <c r="F1019" s="38" t="s">
        <v>281</v>
      </c>
      <c r="G1019" s="134">
        <v>5</v>
      </c>
      <c r="H1019" s="134"/>
      <c r="I1019" s="135">
        <v>22.566700000000001</v>
      </c>
      <c r="J1019" s="135"/>
      <c r="K1019" s="44">
        <f>ROUND(ROUND(G1019,5)*I1019,4)</f>
        <v>112.8335</v>
      </c>
    </row>
    <row r="1020" spans="1:11" ht="15" customHeight="1">
      <c r="A1020" s="7"/>
      <c r="B1020" s="7"/>
      <c r="C1020" s="7"/>
      <c r="D1020" s="7"/>
      <c r="E1020" s="7"/>
      <c r="F1020" s="7"/>
      <c r="G1020" s="113" t="s">
        <v>537</v>
      </c>
      <c r="H1020" s="113"/>
      <c r="I1020" s="113"/>
      <c r="J1020" s="113"/>
      <c r="K1020" s="45">
        <f>SUM(K1018:K1019)</f>
        <v>135.279</v>
      </c>
    </row>
    <row r="1021" spans="1:11" ht="15" customHeight="1">
      <c r="A1021" s="4"/>
      <c r="B1021" s="4"/>
      <c r="C1021" s="4"/>
      <c r="D1021" s="4"/>
      <c r="E1021" s="4"/>
      <c r="F1021" s="4"/>
      <c r="G1021" s="126" t="s">
        <v>538</v>
      </c>
      <c r="H1021" s="126"/>
      <c r="I1021" s="126"/>
      <c r="J1021" s="126"/>
      <c r="K1021" s="40">
        <f>SUM(K1016,K1020)</f>
        <v>835.47429999999997</v>
      </c>
    </row>
    <row r="1022" spans="1:11" ht="15" customHeight="1">
      <c r="A1022" s="4"/>
      <c r="B1022" s="4"/>
      <c r="C1022" s="4"/>
      <c r="D1022" s="4"/>
      <c r="E1022" s="4"/>
      <c r="F1022" s="4"/>
      <c r="G1022" s="126" t="s">
        <v>539</v>
      </c>
      <c r="H1022" s="126"/>
      <c r="I1022" s="126"/>
      <c r="J1022" s="126"/>
      <c r="K1022" s="39">
        <v>95.4</v>
      </c>
    </row>
    <row r="1023" spans="1:11" ht="15" customHeight="1">
      <c r="A1023" s="4"/>
      <c r="B1023" s="4"/>
      <c r="C1023" s="4"/>
      <c r="D1023" s="4"/>
      <c r="E1023" s="4"/>
      <c r="F1023" s="4"/>
      <c r="G1023" s="126" t="s">
        <v>540</v>
      </c>
      <c r="H1023" s="126"/>
      <c r="I1023" s="126"/>
      <c r="J1023" s="126"/>
      <c r="K1023" s="40">
        <f>ROUND(K1021/K1022,4)</f>
        <v>8.7576000000000001</v>
      </c>
    </row>
    <row r="1024" spans="1:11" ht="15" customHeight="1">
      <c r="A1024" s="4"/>
      <c r="B1024" s="4"/>
      <c r="C1024" s="4"/>
      <c r="D1024" s="4"/>
      <c r="E1024" s="4"/>
      <c r="F1024" s="4"/>
      <c r="G1024" s="126" t="s">
        <v>723</v>
      </c>
      <c r="H1024" s="126"/>
      <c r="I1024" s="126"/>
      <c r="J1024" s="126"/>
      <c r="K1024" s="40">
        <f>ROUND((((D1015*I1015)+K1020)/K1022)*0.01511,4)</f>
        <v>7.0900000000000005E-2</v>
      </c>
    </row>
    <row r="1025" spans="1:11" ht="20.100000000000001" customHeight="1">
      <c r="A1025" s="127" t="s">
        <v>541</v>
      </c>
      <c r="B1025" s="127"/>
      <c r="C1025" s="127"/>
      <c r="D1025" s="127"/>
      <c r="E1025" s="127"/>
      <c r="F1025" s="8" t="s">
        <v>25</v>
      </c>
      <c r="G1025" s="110" t="s">
        <v>492</v>
      </c>
      <c r="H1025" s="110"/>
      <c r="I1025" s="110" t="s">
        <v>542</v>
      </c>
      <c r="J1025" s="110"/>
      <c r="K1025" s="8" t="s">
        <v>493</v>
      </c>
    </row>
    <row r="1026" spans="1:11" ht="15" customHeight="1">
      <c r="A1026" s="38" t="s">
        <v>806</v>
      </c>
      <c r="B1026" s="128" t="s">
        <v>807</v>
      </c>
      <c r="C1026" s="128"/>
      <c r="D1026" s="128"/>
      <c r="E1026" s="128"/>
      <c r="F1026" s="38" t="s">
        <v>426</v>
      </c>
      <c r="G1026" s="134">
        <v>3.0750000000000002</v>
      </c>
      <c r="H1026" s="134"/>
      <c r="I1026" s="130">
        <v>11.872400000000001</v>
      </c>
      <c r="J1026" s="130"/>
      <c r="K1026" s="40">
        <f>ROUND(ROUND(G1026,5)*I1026,4)</f>
        <v>36.507599999999996</v>
      </c>
    </row>
    <row r="1027" spans="1:11" ht="15" customHeight="1">
      <c r="A1027" s="38" t="s">
        <v>808</v>
      </c>
      <c r="B1027" s="128" t="s">
        <v>809</v>
      </c>
      <c r="C1027" s="128"/>
      <c r="D1027" s="128"/>
      <c r="E1027" s="128"/>
      <c r="F1027" s="38" t="s">
        <v>426</v>
      </c>
      <c r="G1027" s="134">
        <v>0.4</v>
      </c>
      <c r="H1027" s="134"/>
      <c r="I1027" s="130">
        <v>9.6379999999999999</v>
      </c>
      <c r="J1027" s="130"/>
      <c r="K1027" s="40">
        <f>ROUND(ROUND(G1027,5)*I1027,4)</f>
        <v>3.8552</v>
      </c>
    </row>
    <row r="1028" spans="1:11" ht="15" customHeight="1">
      <c r="A1028" s="38" t="s">
        <v>810</v>
      </c>
      <c r="B1028" s="128" t="s">
        <v>811</v>
      </c>
      <c r="C1028" s="128"/>
      <c r="D1028" s="128"/>
      <c r="E1028" s="128"/>
      <c r="F1028" s="38" t="s">
        <v>549</v>
      </c>
      <c r="G1028" s="134">
        <v>9.7000000000000005E-4</v>
      </c>
      <c r="H1028" s="134"/>
      <c r="I1028" s="130">
        <v>23.317</v>
      </c>
      <c r="J1028" s="130"/>
      <c r="K1028" s="40">
        <f>ROUND(ROUND(G1028,5)*I1028,4)</f>
        <v>2.2599999999999999E-2</v>
      </c>
    </row>
    <row r="1029" spans="1:11" ht="15" customHeight="1">
      <c r="A1029" s="7"/>
      <c r="B1029" s="7"/>
      <c r="C1029" s="7"/>
      <c r="D1029" s="7"/>
      <c r="E1029" s="7"/>
      <c r="F1029" s="7"/>
      <c r="G1029" s="113" t="s">
        <v>554</v>
      </c>
      <c r="H1029" s="113"/>
      <c r="I1029" s="113"/>
      <c r="J1029" s="113"/>
      <c r="K1029" s="41">
        <f>SUM(K1026:K1028)</f>
        <v>40.38539999999999</v>
      </c>
    </row>
    <row r="1030" spans="1:11" ht="15" customHeight="1">
      <c r="A1030" s="127" t="s">
        <v>555</v>
      </c>
      <c r="B1030" s="127"/>
      <c r="C1030" s="127"/>
      <c r="D1030" s="31" t="s">
        <v>249</v>
      </c>
      <c r="E1030" s="120" t="s">
        <v>556</v>
      </c>
      <c r="F1030" s="120"/>
      <c r="G1030" s="120" t="s">
        <v>492</v>
      </c>
      <c r="H1030" s="120"/>
      <c r="I1030" s="120" t="s">
        <v>410</v>
      </c>
      <c r="J1030" s="120"/>
      <c r="K1030" s="31" t="s">
        <v>493</v>
      </c>
    </row>
    <row r="1031" spans="1:11" ht="20.100000000000001" customHeight="1">
      <c r="A1031" s="46" t="s">
        <v>806</v>
      </c>
      <c r="B1031" s="136" t="s">
        <v>812</v>
      </c>
      <c r="C1031" s="136"/>
      <c r="D1031" s="46" t="s">
        <v>558</v>
      </c>
      <c r="E1031" s="137" t="s">
        <v>559</v>
      </c>
      <c r="F1031" s="137"/>
      <c r="G1031" s="138">
        <v>3.0799999999999998E-3</v>
      </c>
      <c r="H1031" s="138"/>
      <c r="I1031" s="139">
        <v>34.08</v>
      </c>
      <c r="J1031" s="139"/>
      <c r="K1031" s="49">
        <f>ROUND(ROUND(G1031,5)*I1031,4)</f>
        <v>0.105</v>
      </c>
    </row>
    <row r="1032" spans="1:11" ht="20.100000000000001" customHeight="1">
      <c r="A1032" s="46" t="s">
        <v>808</v>
      </c>
      <c r="B1032" s="136" t="s">
        <v>813</v>
      </c>
      <c r="C1032" s="136"/>
      <c r="D1032" s="46" t="s">
        <v>558</v>
      </c>
      <c r="E1032" s="137" t="s">
        <v>559</v>
      </c>
      <c r="F1032" s="137"/>
      <c r="G1032" s="138">
        <v>4.0000000000000002E-4</v>
      </c>
      <c r="H1032" s="138"/>
      <c r="I1032" s="139">
        <v>34.08</v>
      </c>
      <c r="J1032" s="139"/>
      <c r="K1032" s="49">
        <f>ROUND(ROUND(G1032,5)*I1032,4)</f>
        <v>1.3599999999999999E-2</v>
      </c>
    </row>
    <row r="1033" spans="1:11" ht="15" customHeight="1">
      <c r="A1033" s="7"/>
      <c r="B1033" s="7"/>
      <c r="C1033" s="7"/>
      <c r="D1033" s="7"/>
      <c r="E1033" s="7"/>
      <c r="F1033" s="7"/>
      <c r="G1033" s="113" t="s">
        <v>566</v>
      </c>
      <c r="H1033" s="113"/>
      <c r="I1033" s="113"/>
      <c r="J1033" s="113"/>
      <c r="K1033" s="40">
        <f>SUM(K1031:K1032)</f>
        <v>0.1186</v>
      </c>
    </row>
    <row r="1034" spans="1:11" ht="12.95" customHeight="1">
      <c r="A1034" s="127" t="s">
        <v>567</v>
      </c>
      <c r="B1034" s="127"/>
      <c r="C1034" s="120" t="s">
        <v>568</v>
      </c>
      <c r="D1034" s="120" t="s">
        <v>26</v>
      </c>
      <c r="E1034" s="120" t="s">
        <v>569</v>
      </c>
      <c r="F1034" s="120"/>
      <c r="G1034" s="120" t="s">
        <v>570</v>
      </c>
      <c r="H1034" s="120"/>
      <c r="I1034" s="120" t="s">
        <v>331</v>
      </c>
      <c r="J1034" s="120"/>
      <c r="K1034" s="120" t="s">
        <v>493</v>
      </c>
    </row>
    <row r="1035" spans="1:11" ht="12" customHeight="1">
      <c r="A1035" s="127"/>
      <c r="B1035" s="127"/>
      <c r="C1035" s="120"/>
      <c r="D1035" s="120"/>
      <c r="E1035" s="31" t="s">
        <v>272</v>
      </c>
      <c r="F1035" s="31" t="s">
        <v>571</v>
      </c>
      <c r="G1035" s="31" t="s">
        <v>272</v>
      </c>
      <c r="H1035" s="31" t="s">
        <v>571</v>
      </c>
      <c r="I1035" s="31" t="s">
        <v>272</v>
      </c>
      <c r="J1035" s="31" t="s">
        <v>571</v>
      </c>
      <c r="K1035" s="120"/>
    </row>
    <row r="1036" spans="1:11" ht="20.100000000000001" customHeight="1">
      <c r="A1036" s="46" t="s">
        <v>806</v>
      </c>
      <c r="B1036" s="47" t="s">
        <v>812</v>
      </c>
      <c r="C1036" s="46" t="s">
        <v>572</v>
      </c>
      <c r="D1036" s="48">
        <v>3.0799999999999998E-3</v>
      </c>
      <c r="E1036" s="50">
        <v>0</v>
      </c>
      <c r="F1036" s="51">
        <v>1.0900000000000001</v>
      </c>
      <c r="G1036" s="50">
        <v>0</v>
      </c>
      <c r="H1036" s="51">
        <v>0.87</v>
      </c>
      <c r="I1036" s="50">
        <v>0</v>
      </c>
      <c r="J1036" s="51">
        <v>0.72</v>
      </c>
      <c r="K1036" s="49">
        <f>ROUND(D1036*((ROUND(E1036*F1036,4)+ROUND(G1036*H1036,4)+ROUND(I1036*J1036,4))),4)</f>
        <v>0</v>
      </c>
    </row>
    <row r="1037" spans="1:11" ht="20.100000000000001" customHeight="1">
      <c r="A1037" s="46" t="s">
        <v>808</v>
      </c>
      <c r="B1037" s="47" t="s">
        <v>813</v>
      </c>
      <c r="C1037" s="46" t="s">
        <v>572</v>
      </c>
      <c r="D1037" s="48">
        <v>4.0000000000000002E-4</v>
      </c>
      <c r="E1037" s="50">
        <v>0</v>
      </c>
      <c r="F1037" s="51">
        <v>1.0900000000000001</v>
      </c>
      <c r="G1037" s="50">
        <v>0</v>
      </c>
      <c r="H1037" s="51">
        <v>0.87</v>
      </c>
      <c r="I1037" s="50">
        <v>0</v>
      </c>
      <c r="J1037" s="51">
        <v>0.72</v>
      </c>
      <c r="K1037" s="49">
        <f>ROUND(D1037*((ROUND(E1037*F1037,4)+ROUND(G1037*H1037,4)+ROUND(I1037*J1037,4))),4)</f>
        <v>0</v>
      </c>
    </row>
    <row r="1038" spans="1:11" ht="15" customHeight="1">
      <c r="A1038" s="7"/>
      <c r="B1038" s="7"/>
      <c r="C1038" s="7"/>
      <c r="D1038" s="7"/>
      <c r="E1038" s="7"/>
      <c r="F1038" s="7"/>
      <c r="G1038" s="113" t="s">
        <v>573</v>
      </c>
      <c r="H1038" s="113"/>
      <c r="I1038" s="113"/>
      <c r="J1038" s="113"/>
      <c r="K1038" s="40">
        <f>SUM(K1035:K1037)</f>
        <v>0</v>
      </c>
    </row>
    <row r="1039" spans="1:11" ht="15" customHeight="1">
      <c r="A1039" s="4"/>
      <c r="B1039" s="4"/>
      <c r="C1039" s="4"/>
      <c r="D1039" s="4"/>
      <c r="E1039" s="4"/>
      <c r="F1039" s="4"/>
      <c r="G1039" s="126" t="s">
        <v>509</v>
      </c>
      <c r="H1039" s="126"/>
      <c r="I1039" s="126"/>
      <c r="J1039" s="126"/>
      <c r="K1039" s="40">
        <f>SUM(K1023,K1024,K1029,K1033,K1038)</f>
        <v>49.332499999999989</v>
      </c>
    </row>
    <row r="1040" spans="1:11" ht="15" customHeight="1">
      <c r="A1040" s="4"/>
      <c r="B1040" s="4"/>
      <c r="C1040" s="4"/>
      <c r="D1040" s="4"/>
      <c r="E1040" s="4"/>
      <c r="F1040" s="4"/>
      <c r="G1040" s="126" t="s">
        <v>415</v>
      </c>
      <c r="H1040" s="126"/>
      <c r="I1040" s="126"/>
      <c r="J1040" s="126"/>
      <c r="K1040" s="37">
        <f>TRUNC(SUM(K1039),2)</f>
        <v>49.33</v>
      </c>
    </row>
    <row r="1041" spans="1:11" ht="15" customHeight="1">
      <c r="A1041" s="4"/>
      <c r="B1041" s="4"/>
      <c r="C1041" s="4"/>
      <c r="D1041" s="4"/>
      <c r="E1041" s="4"/>
      <c r="F1041" s="4"/>
      <c r="G1041" s="126" t="s">
        <v>416</v>
      </c>
      <c r="H1041" s="126"/>
      <c r="I1041" s="126"/>
      <c r="J1041" s="126"/>
      <c r="K1041" s="37">
        <f>TRUNC(K1040*(26.69/100),2)</f>
        <v>13.16</v>
      </c>
    </row>
    <row r="1042" spans="1:11" ht="15" customHeight="1">
      <c r="A1042" s="4"/>
      <c r="B1042" s="4"/>
      <c r="C1042" s="4"/>
      <c r="D1042" s="4"/>
      <c r="E1042" s="4"/>
      <c r="F1042" s="4"/>
      <c r="G1042" s="126" t="s">
        <v>417</v>
      </c>
      <c r="H1042" s="126"/>
      <c r="I1042" s="126"/>
      <c r="J1042" s="126"/>
      <c r="K1042" s="37">
        <f>K1041+K1040</f>
        <v>62.489999999999995</v>
      </c>
    </row>
    <row r="1043" spans="1:11" ht="9.9499999999999993" customHeight="1">
      <c r="A1043" s="4"/>
      <c r="B1043" s="4"/>
      <c r="C1043" s="4"/>
      <c r="D1043" s="4"/>
      <c r="E1043" s="4"/>
      <c r="F1043" s="4"/>
      <c r="G1043" s="118"/>
      <c r="H1043" s="118"/>
      <c r="I1043" s="118"/>
      <c r="J1043" s="118"/>
      <c r="K1043" s="118"/>
    </row>
    <row r="1044" spans="1:11" ht="21.95" customHeight="1">
      <c r="A1044" s="111" t="s">
        <v>814</v>
      </c>
      <c r="B1044" s="111"/>
      <c r="C1044" s="111"/>
      <c r="D1044" s="111"/>
      <c r="E1044" s="111"/>
      <c r="F1044" s="111"/>
      <c r="G1044" s="111"/>
      <c r="H1044" s="111"/>
      <c r="I1044" s="111"/>
      <c r="J1044" s="111"/>
      <c r="K1044" s="111"/>
    </row>
    <row r="1045" spans="1:11" ht="12.95" customHeight="1">
      <c r="A1045" s="131" t="s">
        <v>519</v>
      </c>
      <c r="B1045" s="131"/>
      <c r="C1045" s="131"/>
      <c r="D1045" s="132" t="s">
        <v>520</v>
      </c>
      <c r="E1045" s="110" t="s">
        <v>521</v>
      </c>
      <c r="F1045" s="110"/>
      <c r="G1045" s="110" t="s">
        <v>522</v>
      </c>
      <c r="H1045" s="110"/>
      <c r="I1045" s="110"/>
      <c r="J1045" s="110"/>
      <c r="K1045" s="110" t="s">
        <v>523</v>
      </c>
    </row>
    <row r="1046" spans="1:11" ht="12" customHeight="1">
      <c r="A1046" s="131"/>
      <c r="B1046" s="131"/>
      <c r="C1046" s="131"/>
      <c r="D1046" s="132"/>
      <c r="E1046" s="31" t="s">
        <v>524</v>
      </c>
      <c r="F1046" s="31" t="s">
        <v>525</v>
      </c>
      <c r="G1046" s="120" t="s">
        <v>524</v>
      </c>
      <c r="H1046" s="120"/>
      <c r="I1046" s="120" t="s">
        <v>525</v>
      </c>
      <c r="J1046" s="120"/>
      <c r="K1046" s="110"/>
    </row>
    <row r="1047" spans="1:11" ht="15" customHeight="1">
      <c r="A1047" s="38" t="s">
        <v>721</v>
      </c>
      <c r="B1047" s="128" t="s">
        <v>722</v>
      </c>
      <c r="C1047" s="128"/>
      <c r="D1047" s="42">
        <v>1</v>
      </c>
      <c r="E1047" s="43">
        <v>1</v>
      </c>
      <c r="F1047" s="43">
        <v>0</v>
      </c>
      <c r="G1047" s="130">
        <v>171.9872</v>
      </c>
      <c r="H1047" s="130"/>
      <c r="I1047" s="130">
        <v>67.663200000000003</v>
      </c>
      <c r="J1047" s="130"/>
      <c r="K1047" s="40">
        <f>ROUND(D1047*(ROUND(E1047*G1047,4)+ROUND(F1047*I1047,4)),4)</f>
        <v>171.9872</v>
      </c>
    </row>
    <row r="1048" spans="1:11" ht="15" customHeight="1">
      <c r="A1048" s="38" t="s">
        <v>815</v>
      </c>
      <c r="B1048" s="128" t="s">
        <v>816</v>
      </c>
      <c r="C1048" s="128"/>
      <c r="D1048" s="42">
        <v>1</v>
      </c>
      <c r="E1048" s="43">
        <v>1</v>
      </c>
      <c r="F1048" s="43">
        <v>0</v>
      </c>
      <c r="G1048" s="130">
        <v>11.037800000000001</v>
      </c>
      <c r="H1048" s="130"/>
      <c r="I1048" s="130">
        <v>0.72770000000000001</v>
      </c>
      <c r="J1048" s="130"/>
      <c r="K1048" s="40">
        <f>ROUND(D1048*(ROUND(E1048*G1048,4)+ROUND(F1048*I1048,4)),4)</f>
        <v>11.037800000000001</v>
      </c>
    </row>
    <row r="1049" spans="1:11" ht="15" customHeight="1">
      <c r="A1049" s="38" t="s">
        <v>817</v>
      </c>
      <c r="B1049" s="128" t="s">
        <v>818</v>
      </c>
      <c r="C1049" s="128"/>
      <c r="D1049" s="42">
        <v>1</v>
      </c>
      <c r="E1049" s="43">
        <v>1</v>
      </c>
      <c r="F1049" s="43">
        <v>0</v>
      </c>
      <c r="G1049" s="130">
        <v>2.2521</v>
      </c>
      <c r="H1049" s="130"/>
      <c r="I1049" s="130">
        <v>1.2067000000000001</v>
      </c>
      <c r="J1049" s="130"/>
      <c r="K1049" s="40">
        <f>ROUND(D1049*(ROUND(E1049*G1049,4)+ROUND(F1049*I1049,4)),4)</f>
        <v>2.2521</v>
      </c>
    </row>
    <row r="1050" spans="1:11" ht="15" customHeight="1">
      <c r="A1050" s="7"/>
      <c r="B1050" s="7"/>
      <c r="C1050" s="7"/>
      <c r="D1050" s="7"/>
      <c r="E1050" s="7"/>
      <c r="F1050" s="7"/>
      <c r="G1050" s="113" t="s">
        <v>530</v>
      </c>
      <c r="H1050" s="113"/>
      <c r="I1050" s="113"/>
      <c r="J1050" s="113"/>
      <c r="K1050" s="41">
        <f>SUM(K1046:K1049)</f>
        <v>185.27710000000002</v>
      </c>
    </row>
    <row r="1051" spans="1:11" ht="20.100000000000001" customHeight="1">
      <c r="A1051" s="127" t="s">
        <v>531</v>
      </c>
      <c r="B1051" s="127"/>
      <c r="C1051" s="127"/>
      <c r="D1051" s="127"/>
      <c r="E1051" s="127"/>
      <c r="F1051" s="8" t="s">
        <v>25</v>
      </c>
      <c r="G1051" s="110" t="s">
        <v>492</v>
      </c>
      <c r="H1051" s="110"/>
      <c r="I1051" s="110" t="s">
        <v>532</v>
      </c>
      <c r="J1051" s="110"/>
      <c r="K1051" s="8" t="s">
        <v>523</v>
      </c>
    </row>
    <row r="1052" spans="1:11" ht="15" customHeight="1">
      <c r="A1052" s="38" t="s">
        <v>794</v>
      </c>
      <c r="B1052" s="133" t="s">
        <v>795</v>
      </c>
      <c r="C1052" s="133"/>
      <c r="D1052" s="133"/>
      <c r="E1052" s="133"/>
      <c r="F1052" s="38" t="s">
        <v>281</v>
      </c>
      <c r="G1052" s="134">
        <v>1</v>
      </c>
      <c r="H1052" s="134"/>
      <c r="I1052" s="135">
        <v>32.900700000000001</v>
      </c>
      <c r="J1052" s="135"/>
      <c r="K1052" s="44">
        <f>ROUND(ROUND(G1052,5)*I1052,4)</f>
        <v>32.900700000000001</v>
      </c>
    </row>
    <row r="1053" spans="1:11" ht="15" customHeight="1">
      <c r="A1053" s="38" t="s">
        <v>433</v>
      </c>
      <c r="B1053" s="133" t="s">
        <v>434</v>
      </c>
      <c r="C1053" s="133"/>
      <c r="D1053" s="133"/>
      <c r="E1053" s="133"/>
      <c r="F1053" s="38" t="s">
        <v>281</v>
      </c>
      <c r="G1053" s="134">
        <v>5</v>
      </c>
      <c r="H1053" s="134"/>
      <c r="I1053" s="135">
        <v>22.566700000000001</v>
      </c>
      <c r="J1053" s="135"/>
      <c r="K1053" s="44">
        <f>ROUND(ROUND(G1053,5)*I1053,4)</f>
        <v>112.8335</v>
      </c>
    </row>
    <row r="1054" spans="1:11" ht="15" customHeight="1">
      <c r="A1054" s="7"/>
      <c r="B1054" s="7"/>
      <c r="C1054" s="7"/>
      <c r="D1054" s="7"/>
      <c r="E1054" s="7"/>
      <c r="F1054" s="7"/>
      <c r="G1054" s="113" t="s">
        <v>537</v>
      </c>
      <c r="H1054" s="113"/>
      <c r="I1054" s="113"/>
      <c r="J1054" s="113"/>
      <c r="K1054" s="45">
        <f>SUM(K1052:K1053)</f>
        <v>145.73419999999999</v>
      </c>
    </row>
    <row r="1055" spans="1:11" ht="15" customHeight="1">
      <c r="A1055" s="4"/>
      <c r="B1055" s="4"/>
      <c r="C1055" s="4"/>
      <c r="D1055" s="4"/>
      <c r="E1055" s="4"/>
      <c r="F1055" s="4"/>
      <c r="G1055" s="126" t="s">
        <v>538</v>
      </c>
      <c r="H1055" s="126"/>
      <c r="I1055" s="126"/>
      <c r="J1055" s="126"/>
      <c r="K1055" s="40">
        <f>SUM(K1050,K1054)</f>
        <v>331.01130000000001</v>
      </c>
    </row>
    <row r="1056" spans="1:11" ht="15" customHeight="1">
      <c r="A1056" s="4"/>
      <c r="B1056" s="4"/>
      <c r="C1056" s="4"/>
      <c r="D1056" s="4"/>
      <c r="E1056" s="4"/>
      <c r="F1056" s="4"/>
      <c r="G1056" s="126" t="s">
        <v>539</v>
      </c>
      <c r="H1056" s="126"/>
      <c r="I1056" s="126"/>
      <c r="J1056" s="126"/>
      <c r="K1056" s="39">
        <v>36</v>
      </c>
    </row>
    <row r="1057" spans="1:11" ht="15" customHeight="1">
      <c r="A1057" s="4"/>
      <c r="B1057" s="4"/>
      <c r="C1057" s="4"/>
      <c r="D1057" s="4"/>
      <c r="E1057" s="4"/>
      <c r="F1057" s="4"/>
      <c r="G1057" s="126" t="s">
        <v>540</v>
      </c>
      <c r="H1057" s="126"/>
      <c r="I1057" s="126"/>
      <c r="J1057" s="126"/>
      <c r="K1057" s="40">
        <f>ROUND(K1055/K1056,4)</f>
        <v>9.1948000000000008</v>
      </c>
    </row>
    <row r="1058" spans="1:11" ht="15" customHeight="1">
      <c r="A1058" s="4"/>
      <c r="B1058" s="4"/>
      <c r="C1058" s="4"/>
      <c r="D1058" s="4"/>
      <c r="E1058" s="4"/>
      <c r="F1058" s="4"/>
      <c r="G1058" s="126" t="s">
        <v>723</v>
      </c>
      <c r="H1058" s="126"/>
      <c r="I1058" s="126"/>
      <c r="J1058" s="126"/>
      <c r="K1058" s="40">
        <f>ROUND((((D1047*I1047)+(D1048*I1048)+(D1049*I1049)+K1054)/K1056)*0.01511,4)</f>
        <v>9.0399999999999994E-2</v>
      </c>
    </row>
    <row r="1059" spans="1:11" ht="20.100000000000001" customHeight="1">
      <c r="A1059" s="127" t="s">
        <v>541</v>
      </c>
      <c r="B1059" s="127"/>
      <c r="C1059" s="127"/>
      <c r="D1059" s="127"/>
      <c r="E1059" s="127"/>
      <c r="F1059" s="8" t="s">
        <v>25</v>
      </c>
      <c r="G1059" s="110" t="s">
        <v>492</v>
      </c>
      <c r="H1059" s="110"/>
      <c r="I1059" s="110" t="s">
        <v>542</v>
      </c>
      <c r="J1059" s="110"/>
      <c r="K1059" s="8" t="s">
        <v>493</v>
      </c>
    </row>
    <row r="1060" spans="1:11" ht="15" customHeight="1">
      <c r="A1060" s="38" t="s">
        <v>819</v>
      </c>
      <c r="B1060" s="128" t="s">
        <v>820</v>
      </c>
      <c r="C1060" s="128"/>
      <c r="D1060" s="128"/>
      <c r="E1060" s="128"/>
      <c r="F1060" s="38" t="s">
        <v>426</v>
      </c>
      <c r="G1060" s="134">
        <v>0.10292</v>
      </c>
      <c r="H1060" s="134"/>
      <c r="I1060" s="130">
        <v>29.2334</v>
      </c>
      <c r="J1060" s="130"/>
      <c r="K1060" s="40">
        <f>ROUND(ROUND(G1060,5)*I1060,4)</f>
        <v>3.0087000000000002</v>
      </c>
    </row>
    <row r="1061" spans="1:11" ht="15" customHeight="1">
      <c r="A1061" s="38" t="s">
        <v>821</v>
      </c>
      <c r="B1061" s="128" t="s">
        <v>822</v>
      </c>
      <c r="C1061" s="128"/>
      <c r="D1061" s="128"/>
      <c r="E1061" s="128"/>
      <c r="F1061" s="38" t="s">
        <v>504</v>
      </c>
      <c r="G1061" s="134">
        <v>3.4099999999999998E-3</v>
      </c>
      <c r="H1061" s="134"/>
      <c r="I1061" s="130">
        <v>20.555599999999998</v>
      </c>
      <c r="J1061" s="130"/>
      <c r="K1061" s="40">
        <f>ROUND(ROUND(G1061,5)*I1061,4)</f>
        <v>7.0099999999999996E-2</v>
      </c>
    </row>
    <row r="1062" spans="1:11" ht="15" customHeight="1">
      <c r="A1062" s="38" t="s">
        <v>823</v>
      </c>
      <c r="B1062" s="128" t="s">
        <v>824</v>
      </c>
      <c r="C1062" s="128"/>
      <c r="D1062" s="128"/>
      <c r="E1062" s="128"/>
      <c r="F1062" s="38" t="s">
        <v>504</v>
      </c>
      <c r="G1062" s="134">
        <v>1</v>
      </c>
      <c r="H1062" s="134"/>
      <c r="I1062" s="130">
        <v>45.168300000000002</v>
      </c>
      <c r="J1062" s="130"/>
      <c r="K1062" s="40">
        <f>ROUND(ROUND(G1062,5)*I1062,4)</f>
        <v>45.168300000000002</v>
      </c>
    </row>
    <row r="1063" spans="1:11" ht="15" customHeight="1">
      <c r="A1063" s="7"/>
      <c r="B1063" s="7"/>
      <c r="C1063" s="7"/>
      <c r="D1063" s="7"/>
      <c r="E1063" s="7"/>
      <c r="F1063" s="7"/>
      <c r="G1063" s="113" t="s">
        <v>554</v>
      </c>
      <c r="H1063" s="113"/>
      <c r="I1063" s="113"/>
      <c r="J1063" s="113"/>
      <c r="K1063" s="41">
        <f>SUM(K1060:K1062)</f>
        <v>48.247100000000003</v>
      </c>
    </row>
    <row r="1064" spans="1:11" ht="15" customHeight="1">
      <c r="A1064" s="127" t="s">
        <v>555</v>
      </c>
      <c r="B1064" s="127"/>
      <c r="C1064" s="127"/>
      <c r="D1064" s="31" t="s">
        <v>249</v>
      </c>
      <c r="E1064" s="120" t="s">
        <v>556</v>
      </c>
      <c r="F1064" s="120"/>
      <c r="G1064" s="120" t="s">
        <v>492</v>
      </c>
      <c r="H1064" s="120"/>
      <c r="I1064" s="120" t="s">
        <v>410</v>
      </c>
      <c r="J1064" s="120"/>
      <c r="K1064" s="31" t="s">
        <v>493</v>
      </c>
    </row>
    <row r="1065" spans="1:11" ht="20.100000000000001" customHeight="1">
      <c r="A1065" s="46" t="s">
        <v>819</v>
      </c>
      <c r="B1065" s="136" t="s">
        <v>825</v>
      </c>
      <c r="C1065" s="136"/>
      <c r="D1065" s="46" t="s">
        <v>558</v>
      </c>
      <c r="E1065" s="137" t="s">
        <v>559</v>
      </c>
      <c r="F1065" s="137"/>
      <c r="G1065" s="138">
        <v>1E-4</v>
      </c>
      <c r="H1065" s="138"/>
      <c r="I1065" s="139">
        <v>34.08</v>
      </c>
      <c r="J1065" s="139"/>
      <c r="K1065" s="49">
        <f>ROUND(ROUND(G1065,5)*I1065,4)</f>
        <v>3.3999999999999998E-3</v>
      </c>
    </row>
    <row r="1066" spans="1:11" ht="20.100000000000001" customHeight="1">
      <c r="A1066" s="46" t="s">
        <v>823</v>
      </c>
      <c r="B1066" s="136" t="s">
        <v>826</v>
      </c>
      <c r="C1066" s="136"/>
      <c r="D1066" s="46" t="s">
        <v>558</v>
      </c>
      <c r="E1066" s="137" t="s">
        <v>559</v>
      </c>
      <c r="F1066" s="137"/>
      <c r="G1066" s="138">
        <v>2.3000000000000001E-4</v>
      </c>
      <c r="H1066" s="138"/>
      <c r="I1066" s="139">
        <v>34.08</v>
      </c>
      <c r="J1066" s="139"/>
      <c r="K1066" s="49">
        <f>ROUND(ROUND(G1066,5)*I1066,4)</f>
        <v>7.7999999999999996E-3</v>
      </c>
    </row>
    <row r="1067" spans="1:11" ht="15" customHeight="1">
      <c r="A1067" s="7"/>
      <c r="B1067" s="7"/>
      <c r="C1067" s="7"/>
      <c r="D1067" s="7"/>
      <c r="E1067" s="7"/>
      <c r="F1067" s="7"/>
      <c r="G1067" s="113" t="s">
        <v>566</v>
      </c>
      <c r="H1067" s="113"/>
      <c r="I1067" s="113"/>
      <c r="J1067" s="113"/>
      <c r="K1067" s="40">
        <f>SUM(K1065:K1066)</f>
        <v>1.12E-2</v>
      </c>
    </row>
    <row r="1068" spans="1:11" ht="12.95" customHeight="1">
      <c r="A1068" s="127" t="s">
        <v>567</v>
      </c>
      <c r="B1068" s="127"/>
      <c r="C1068" s="120" t="s">
        <v>568</v>
      </c>
      <c r="D1068" s="120" t="s">
        <v>26</v>
      </c>
      <c r="E1068" s="120" t="s">
        <v>569</v>
      </c>
      <c r="F1068" s="120"/>
      <c r="G1068" s="120" t="s">
        <v>570</v>
      </c>
      <c r="H1068" s="120"/>
      <c r="I1068" s="120" t="s">
        <v>331</v>
      </c>
      <c r="J1068" s="120"/>
      <c r="K1068" s="120" t="s">
        <v>493</v>
      </c>
    </row>
    <row r="1069" spans="1:11" ht="12" customHeight="1">
      <c r="A1069" s="127"/>
      <c r="B1069" s="127"/>
      <c r="C1069" s="120"/>
      <c r="D1069" s="120"/>
      <c r="E1069" s="31" t="s">
        <v>272</v>
      </c>
      <c r="F1069" s="31" t="s">
        <v>571</v>
      </c>
      <c r="G1069" s="31" t="s">
        <v>272</v>
      </c>
      <c r="H1069" s="31" t="s">
        <v>571</v>
      </c>
      <c r="I1069" s="31" t="s">
        <v>272</v>
      </c>
      <c r="J1069" s="31" t="s">
        <v>571</v>
      </c>
      <c r="K1069" s="120"/>
    </row>
    <row r="1070" spans="1:11" ht="20.100000000000001" customHeight="1">
      <c r="A1070" s="46" t="s">
        <v>819</v>
      </c>
      <c r="B1070" s="47" t="s">
        <v>825</v>
      </c>
      <c r="C1070" s="46" t="s">
        <v>572</v>
      </c>
      <c r="D1070" s="48">
        <v>1E-4</v>
      </c>
      <c r="E1070" s="50">
        <v>0</v>
      </c>
      <c r="F1070" s="51">
        <v>1.0900000000000001</v>
      </c>
      <c r="G1070" s="50">
        <v>0</v>
      </c>
      <c r="H1070" s="51">
        <v>0.87</v>
      </c>
      <c r="I1070" s="50">
        <v>0</v>
      </c>
      <c r="J1070" s="51">
        <v>0.72</v>
      </c>
      <c r="K1070" s="49">
        <f>ROUND(D1070*((ROUND(E1070*F1070,4)+ROUND(G1070*H1070,4)+ROUND(I1070*J1070,4))),4)</f>
        <v>0</v>
      </c>
    </row>
    <row r="1071" spans="1:11" ht="27.95" customHeight="1">
      <c r="A1071" s="46" t="s">
        <v>823</v>
      </c>
      <c r="B1071" s="47" t="s">
        <v>826</v>
      </c>
      <c r="C1071" s="46" t="s">
        <v>572</v>
      </c>
      <c r="D1071" s="48">
        <v>2.3000000000000001E-4</v>
      </c>
      <c r="E1071" s="50">
        <v>0</v>
      </c>
      <c r="F1071" s="51">
        <v>1.0900000000000001</v>
      </c>
      <c r="G1071" s="50">
        <v>0</v>
      </c>
      <c r="H1071" s="51">
        <v>0.87</v>
      </c>
      <c r="I1071" s="50">
        <v>0</v>
      </c>
      <c r="J1071" s="51">
        <v>0.72</v>
      </c>
      <c r="K1071" s="49">
        <f>ROUND(D1071*((ROUND(E1071*F1071,4)+ROUND(G1071*H1071,4)+ROUND(I1071*J1071,4))),4)</f>
        <v>0</v>
      </c>
    </row>
    <row r="1072" spans="1:11" ht="15" customHeight="1">
      <c r="A1072" s="7"/>
      <c r="B1072" s="7"/>
      <c r="C1072" s="7"/>
      <c r="D1072" s="7"/>
      <c r="E1072" s="7"/>
      <c r="F1072" s="7"/>
      <c r="G1072" s="113" t="s">
        <v>573</v>
      </c>
      <c r="H1072" s="113"/>
      <c r="I1072" s="113"/>
      <c r="J1072" s="113"/>
      <c r="K1072" s="40">
        <f>SUM(K1069:K1071)</f>
        <v>0</v>
      </c>
    </row>
    <row r="1073" spans="1:11" ht="15" customHeight="1">
      <c r="A1073" s="4"/>
      <c r="B1073" s="4"/>
      <c r="C1073" s="4"/>
      <c r="D1073" s="4"/>
      <c r="E1073" s="4"/>
      <c r="F1073" s="4"/>
      <c r="G1073" s="126" t="s">
        <v>509</v>
      </c>
      <c r="H1073" s="126"/>
      <c r="I1073" s="126"/>
      <c r="J1073" s="126"/>
      <c r="K1073" s="40">
        <f>SUM(K1057,K1058,K1063,K1067,K1072)</f>
        <v>57.543500000000009</v>
      </c>
    </row>
    <row r="1074" spans="1:11" ht="15" customHeight="1">
      <c r="A1074" s="4"/>
      <c r="B1074" s="4"/>
      <c r="C1074" s="4"/>
      <c r="D1074" s="4"/>
      <c r="E1074" s="4"/>
      <c r="F1074" s="4"/>
      <c r="G1074" s="126" t="s">
        <v>415</v>
      </c>
      <c r="H1074" s="126"/>
      <c r="I1074" s="126"/>
      <c r="J1074" s="126"/>
      <c r="K1074" s="37">
        <f>TRUNC(SUM(K1073),2)</f>
        <v>57.54</v>
      </c>
    </row>
    <row r="1075" spans="1:11" ht="15" customHeight="1">
      <c r="A1075" s="4"/>
      <c r="B1075" s="4"/>
      <c r="C1075" s="4"/>
      <c r="D1075" s="4"/>
      <c r="E1075" s="4"/>
      <c r="F1075" s="4"/>
      <c r="G1075" s="126" t="s">
        <v>416</v>
      </c>
      <c r="H1075" s="126"/>
      <c r="I1075" s="126"/>
      <c r="J1075" s="126"/>
      <c r="K1075" s="37">
        <f>TRUNC(K1074*(26.69/100),2)</f>
        <v>15.35</v>
      </c>
    </row>
    <row r="1076" spans="1:11" ht="15" customHeight="1">
      <c r="A1076" s="4"/>
      <c r="B1076" s="4"/>
      <c r="C1076" s="4"/>
      <c r="D1076" s="4"/>
      <c r="E1076" s="4"/>
      <c r="F1076" s="4"/>
      <c r="G1076" s="126" t="s">
        <v>417</v>
      </c>
      <c r="H1076" s="126"/>
      <c r="I1076" s="126"/>
      <c r="J1076" s="126"/>
      <c r="K1076" s="37">
        <f>K1075+K1074</f>
        <v>72.89</v>
      </c>
    </row>
    <row r="1077" spans="1:11" ht="9.9499999999999993" customHeight="1">
      <c r="A1077" s="4"/>
      <c r="B1077" s="4"/>
      <c r="C1077" s="4"/>
      <c r="D1077" s="4"/>
      <c r="E1077" s="4"/>
      <c r="F1077" s="4"/>
      <c r="G1077" s="118"/>
      <c r="H1077" s="118"/>
      <c r="I1077" s="118"/>
      <c r="J1077" s="118"/>
      <c r="K1077" s="118"/>
    </row>
    <row r="1078" spans="1:11" ht="21.95" customHeight="1">
      <c r="A1078" s="111" t="s">
        <v>827</v>
      </c>
      <c r="B1078" s="111"/>
      <c r="C1078" s="111"/>
      <c r="D1078" s="111"/>
      <c r="E1078" s="111"/>
      <c r="F1078" s="111"/>
      <c r="G1078" s="111"/>
      <c r="H1078" s="111"/>
      <c r="I1078" s="111"/>
      <c r="J1078" s="111"/>
      <c r="K1078" s="111"/>
    </row>
    <row r="1079" spans="1:11" ht="12.95" customHeight="1">
      <c r="A1079" s="131" t="s">
        <v>519</v>
      </c>
      <c r="B1079" s="131"/>
      <c r="C1079" s="131"/>
      <c r="D1079" s="132" t="s">
        <v>520</v>
      </c>
      <c r="E1079" s="110" t="s">
        <v>521</v>
      </c>
      <c r="F1079" s="110"/>
      <c r="G1079" s="110" t="s">
        <v>522</v>
      </c>
      <c r="H1079" s="110"/>
      <c r="I1079" s="110"/>
      <c r="J1079" s="110"/>
      <c r="K1079" s="110" t="s">
        <v>523</v>
      </c>
    </row>
    <row r="1080" spans="1:11" ht="12" customHeight="1">
      <c r="A1080" s="131"/>
      <c r="B1080" s="131"/>
      <c r="C1080" s="131"/>
      <c r="D1080" s="132"/>
      <c r="E1080" s="31" t="s">
        <v>524</v>
      </c>
      <c r="F1080" s="31" t="s">
        <v>525</v>
      </c>
      <c r="G1080" s="120" t="s">
        <v>524</v>
      </c>
      <c r="H1080" s="120"/>
      <c r="I1080" s="120" t="s">
        <v>525</v>
      </c>
      <c r="J1080" s="120"/>
      <c r="K1080" s="110"/>
    </row>
    <row r="1081" spans="1:11" ht="15" customHeight="1">
      <c r="A1081" s="38" t="s">
        <v>721</v>
      </c>
      <c r="B1081" s="128" t="s">
        <v>722</v>
      </c>
      <c r="C1081" s="128"/>
      <c r="D1081" s="42">
        <v>1</v>
      </c>
      <c r="E1081" s="43">
        <v>1</v>
      </c>
      <c r="F1081" s="43">
        <v>0</v>
      </c>
      <c r="G1081" s="130">
        <v>171.9872</v>
      </c>
      <c r="H1081" s="130"/>
      <c r="I1081" s="130">
        <v>67.663200000000003</v>
      </c>
      <c r="J1081" s="130"/>
      <c r="K1081" s="40">
        <f>ROUND(D1081*(ROUND(E1081*G1081,4)+ROUND(F1081*I1081,4)),4)</f>
        <v>171.9872</v>
      </c>
    </row>
    <row r="1082" spans="1:11" ht="15" customHeight="1">
      <c r="A1082" s="38" t="s">
        <v>815</v>
      </c>
      <c r="B1082" s="128" t="s">
        <v>816</v>
      </c>
      <c r="C1082" s="128"/>
      <c r="D1082" s="42">
        <v>1</v>
      </c>
      <c r="E1082" s="43">
        <v>1</v>
      </c>
      <c r="F1082" s="43">
        <v>0</v>
      </c>
      <c r="G1082" s="130">
        <v>11.037800000000001</v>
      </c>
      <c r="H1082" s="130"/>
      <c r="I1082" s="130">
        <v>0.72770000000000001</v>
      </c>
      <c r="J1082" s="130"/>
      <c r="K1082" s="40">
        <f>ROUND(D1082*(ROUND(E1082*G1082,4)+ROUND(F1082*I1082,4)),4)</f>
        <v>11.037800000000001</v>
      </c>
    </row>
    <row r="1083" spans="1:11" ht="15" customHeight="1">
      <c r="A1083" s="38" t="s">
        <v>817</v>
      </c>
      <c r="B1083" s="128" t="s">
        <v>818</v>
      </c>
      <c r="C1083" s="128"/>
      <c r="D1083" s="42">
        <v>1</v>
      </c>
      <c r="E1083" s="43">
        <v>1</v>
      </c>
      <c r="F1083" s="43">
        <v>0</v>
      </c>
      <c r="G1083" s="130">
        <v>2.2521</v>
      </c>
      <c r="H1083" s="130"/>
      <c r="I1083" s="130">
        <v>1.2067000000000001</v>
      </c>
      <c r="J1083" s="130"/>
      <c r="K1083" s="40">
        <f>ROUND(D1083*(ROUND(E1083*G1083,4)+ROUND(F1083*I1083,4)),4)</f>
        <v>2.2521</v>
      </c>
    </row>
    <row r="1084" spans="1:11" ht="15" customHeight="1">
      <c r="A1084" s="7"/>
      <c r="B1084" s="7"/>
      <c r="C1084" s="7"/>
      <c r="D1084" s="7"/>
      <c r="E1084" s="7"/>
      <c r="F1084" s="7"/>
      <c r="G1084" s="113" t="s">
        <v>530</v>
      </c>
      <c r="H1084" s="113"/>
      <c r="I1084" s="113"/>
      <c r="J1084" s="113"/>
      <c r="K1084" s="41">
        <f>SUM(K1080:K1083)</f>
        <v>185.27710000000002</v>
      </c>
    </row>
    <row r="1085" spans="1:11" ht="20.100000000000001" customHeight="1">
      <c r="A1085" s="127" t="s">
        <v>531</v>
      </c>
      <c r="B1085" s="127"/>
      <c r="C1085" s="127"/>
      <c r="D1085" s="127"/>
      <c r="E1085" s="127"/>
      <c r="F1085" s="8" t="s">
        <v>25</v>
      </c>
      <c r="G1085" s="110" t="s">
        <v>492</v>
      </c>
      <c r="H1085" s="110"/>
      <c r="I1085" s="110" t="s">
        <v>532</v>
      </c>
      <c r="J1085" s="110"/>
      <c r="K1085" s="8" t="s">
        <v>523</v>
      </c>
    </row>
    <row r="1086" spans="1:11" ht="15" customHeight="1">
      <c r="A1086" s="38" t="s">
        <v>794</v>
      </c>
      <c r="B1086" s="133" t="s">
        <v>795</v>
      </c>
      <c r="C1086" s="133"/>
      <c r="D1086" s="133"/>
      <c r="E1086" s="133"/>
      <c r="F1086" s="38" t="s">
        <v>281</v>
      </c>
      <c r="G1086" s="134">
        <v>1</v>
      </c>
      <c r="H1086" s="134"/>
      <c r="I1086" s="135">
        <v>32.900700000000001</v>
      </c>
      <c r="J1086" s="135"/>
      <c r="K1086" s="44">
        <f>ROUND(ROUND(G1086,5)*I1086,4)</f>
        <v>32.900700000000001</v>
      </c>
    </row>
    <row r="1087" spans="1:11" ht="15" customHeight="1">
      <c r="A1087" s="38" t="s">
        <v>433</v>
      </c>
      <c r="B1087" s="133" t="s">
        <v>434</v>
      </c>
      <c r="C1087" s="133"/>
      <c r="D1087" s="133"/>
      <c r="E1087" s="133"/>
      <c r="F1087" s="38" t="s">
        <v>281</v>
      </c>
      <c r="G1087" s="134">
        <v>5</v>
      </c>
      <c r="H1087" s="134"/>
      <c r="I1087" s="135">
        <v>22.566700000000001</v>
      </c>
      <c r="J1087" s="135"/>
      <c r="K1087" s="44">
        <f>ROUND(ROUND(G1087,5)*I1087,4)</f>
        <v>112.8335</v>
      </c>
    </row>
    <row r="1088" spans="1:11" ht="15" customHeight="1">
      <c r="A1088" s="7"/>
      <c r="B1088" s="7"/>
      <c r="C1088" s="7"/>
      <c r="D1088" s="7"/>
      <c r="E1088" s="7"/>
      <c r="F1088" s="7"/>
      <c r="G1088" s="113" t="s">
        <v>537</v>
      </c>
      <c r="H1088" s="113"/>
      <c r="I1088" s="113"/>
      <c r="J1088" s="113"/>
      <c r="K1088" s="45">
        <f>SUM(K1086:K1087)</f>
        <v>145.73419999999999</v>
      </c>
    </row>
    <row r="1089" spans="1:11" ht="15" customHeight="1">
      <c r="A1089" s="4"/>
      <c r="B1089" s="4"/>
      <c r="C1089" s="4"/>
      <c r="D1089" s="4"/>
      <c r="E1089" s="4"/>
      <c r="F1089" s="4"/>
      <c r="G1089" s="126" t="s">
        <v>538</v>
      </c>
      <c r="H1089" s="126"/>
      <c r="I1089" s="126"/>
      <c r="J1089" s="126"/>
      <c r="K1089" s="40">
        <f>SUM(K1084,K1088)</f>
        <v>331.01130000000001</v>
      </c>
    </row>
    <row r="1090" spans="1:11" ht="15" customHeight="1">
      <c r="A1090" s="4"/>
      <c r="B1090" s="4"/>
      <c r="C1090" s="4"/>
      <c r="D1090" s="4"/>
      <c r="E1090" s="4"/>
      <c r="F1090" s="4"/>
      <c r="G1090" s="126" t="s">
        <v>539</v>
      </c>
      <c r="H1090" s="126"/>
      <c r="I1090" s="126"/>
      <c r="J1090" s="126"/>
      <c r="K1090" s="39">
        <v>36</v>
      </c>
    </row>
    <row r="1091" spans="1:11" ht="15" customHeight="1">
      <c r="A1091" s="4"/>
      <c r="B1091" s="4"/>
      <c r="C1091" s="4"/>
      <c r="D1091" s="4"/>
      <c r="E1091" s="4"/>
      <c r="F1091" s="4"/>
      <c r="G1091" s="126" t="s">
        <v>540</v>
      </c>
      <c r="H1091" s="126"/>
      <c r="I1091" s="126"/>
      <c r="J1091" s="126"/>
      <c r="K1091" s="40">
        <f>ROUND(K1089/K1090,4)</f>
        <v>9.1948000000000008</v>
      </c>
    </row>
    <row r="1092" spans="1:11" ht="15" customHeight="1">
      <c r="A1092" s="4"/>
      <c r="B1092" s="4"/>
      <c r="C1092" s="4"/>
      <c r="D1092" s="4"/>
      <c r="E1092" s="4"/>
      <c r="F1092" s="4"/>
      <c r="G1092" s="126" t="s">
        <v>723</v>
      </c>
      <c r="H1092" s="126"/>
      <c r="I1092" s="126"/>
      <c r="J1092" s="126"/>
      <c r="K1092" s="40">
        <f>ROUND((((D1081*I1081)+(D1082*I1082)+(D1083*I1083)+K1088)/K1090)*0.01511,4)</f>
        <v>9.0399999999999994E-2</v>
      </c>
    </row>
    <row r="1093" spans="1:11" ht="20.100000000000001" customHeight="1">
      <c r="A1093" s="127" t="s">
        <v>541</v>
      </c>
      <c r="B1093" s="127"/>
      <c r="C1093" s="127"/>
      <c r="D1093" s="127"/>
      <c r="E1093" s="127"/>
      <c r="F1093" s="8" t="s">
        <v>25</v>
      </c>
      <c r="G1093" s="110" t="s">
        <v>492</v>
      </c>
      <c r="H1093" s="110"/>
      <c r="I1093" s="110" t="s">
        <v>542</v>
      </c>
      <c r="J1093" s="110"/>
      <c r="K1093" s="8" t="s">
        <v>493</v>
      </c>
    </row>
    <row r="1094" spans="1:11" ht="15" customHeight="1">
      <c r="A1094" s="38" t="s">
        <v>819</v>
      </c>
      <c r="B1094" s="128" t="s">
        <v>820</v>
      </c>
      <c r="C1094" s="128"/>
      <c r="D1094" s="128"/>
      <c r="E1094" s="128"/>
      <c r="F1094" s="38" t="s">
        <v>426</v>
      </c>
      <c r="G1094" s="134">
        <v>0.10292</v>
      </c>
      <c r="H1094" s="134"/>
      <c r="I1094" s="130">
        <v>29.2334</v>
      </c>
      <c r="J1094" s="130"/>
      <c r="K1094" s="40">
        <f>ROUND(ROUND(G1094,5)*I1094,4)</f>
        <v>3.0087000000000002</v>
      </c>
    </row>
    <row r="1095" spans="1:11" ht="15" customHeight="1">
      <c r="A1095" s="38" t="s">
        <v>821</v>
      </c>
      <c r="B1095" s="128" t="s">
        <v>822</v>
      </c>
      <c r="C1095" s="128"/>
      <c r="D1095" s="128"/>
      <c r="E1095" s="128"/>
      <c r="F1095" s="38" t="s">
        <v>504</v>
      </c>
      <c r="G1095" s="134">
        <v>3.4099999999999998E-3</v>
      </c>
      <c r="H1095" s="134"/>
      <c r="I1095" s="130">
        <v>20.555599999999998</v>
      </c>
      <c r="J1095" s="130"/>
      <c r="K1095" s="40">
        <f>ROUND(ROUND(G1095,5)*I1095,4)</f>
        <v>7.0099999999999996E-2</v>
      </c>
    </row>
    <row r="1096" spans="1:11" ht="15" customHeight="1">
      <c r="A1096" s="38" t="s">
        <v>828</v>
      </c>
      <c r="B1096" s="128" t="s">
        <v>829</v>
      </c>
      <c r="C1096" s="128"/>
      <c r="D1096" s="128"/>
      <c r="E1096" s="128"/>
      <c r="F1096" s="38" t="s">
        <v>504</v>
      </c>
      <c r="G1096" s="134">
        <v>1</v>
      </c>
      <c r="H1096" s="134"/>
      <c r="I1096" s="130">
        <v>44.017099999999999</v>
      </c>
      <c r="J1096" s="130"/>
      <c r="K1096" s="40">
        <f>ROUND(ROUND(G1096,5)*I1096,4)</f>
        <v>44.017099999999999</v>
      </c>
    </row>
    <row r="1097" spans="1:11" ht="15" customHeight="1">
      <c r="A1097" s="7"/>
      <c r="B1097" s="7"/>
      <c r="C1097" s="7"/>
      <c r="D1097" s="7"/>
      <c r="E1097" s="7"/>
      <c r="F1097" s="7"/>
      <c r="G1097" s="113" t="s">
        <v>554</v>
      </c>
      <c r="H1097" s="113"/>
      <c r="I1097" s="113"/>
      <c r="J1097" s="113"/>
      <c r="K1097" s="41">
        <f>SUM(K1094:K1096)</f>
        <v>47.0959</v>
      </c>
    </row>
    <row r="1098" spans="1:11" ht="15" customHeight="1">
      <c r="A1098" s="127" t="s">
        <v>555</v>
      </c>
      <c r="B1098" s="127"/>
      <c r="C1098" s="127"/>
      <c r="D1098" s="31" t="s">
        <v>249</v>
      </c>
      <c r="E1098" s="120" t="s">
        <v>556</v>
      </c>
      <c r="F1098" s="120"/>
      <c r="G1098" s="120" t="s">
        <v>492</v>
      </c>
      <c r="H1098" s="120"/>
      <c r="I1098" s="120" t="s">
        <v>410</v>
      </c>
      <c r="J1098" s="120"/>
      <c r="K1098" s="31" t="s">
        <v>493</v>
      </c>
    </row>
    <row r="1099" spans="1:11" ht="20.100000000000001" customHeight="1">
      <c r="A1099" s="46" t="s">
        <v>819</v>
      </c>
      <c r="B1099" s="136" t="s">
        <v>825</v>
      </c>
      <c r="C1099" s="136"/>
      <c r="D1099" s="46" t="s">
        <v>558</v>
      </c>
      <c r="E1099" s="137" t="s">
        <v>559</v>
      </c>
      <c r="F1099" s="137"/>
      <c r="G1099" s="138">
        <v>1E-4</v>
      </c>
      <c r="H1099" s="138"/>
      <c r="I1099" s="139">
        <v>34.08</v>
      </c>
      <c r="J1099" s="139"/>
      <c r="K1099" s="49">
        <f>ROUND(ROUND(G1099,5)*I1099,4)</f>
        <v>3.3999999999999998E-3</v>
      </c>
    </row>
    <row r="1100" spans="1:11" ht="20.100000000000001" customHeight="1">
      <c r="A1100" s="46" t="s">
        <v>828</v>
      </c>
      <c r="B1100" s="136" t="s">
        <v>830</v>
      </c>
      <c r="C1100" s="136"/>
      <c r="D1100" s="46" t="s">
        <v>558</v>
      </c>
      <c r="E1100" s="137" t="s">
        <v>559</v>
      </c>
      <c r="F1100" s="137"/>
      <c r="G1100" s="138">
        <v>2.3000000000000001E-4</v>
      </c>
      <c r="H1100" s="138"/>
      <c r="I1100" s="139">
        <v>34.08</v>
      </c>
      <c r="J1100" s="139"/>
      <c r="K1100" s="49">
        <f>ROUND(ROUND(G1100,5)*I1100,4)</f>
        <v>7.7999999999999996E-3</v>
      </c>
    </row>
    <row r="1101" spans="1:11" ht="15" customHeight="1">
      <c r="A1101" s="7"/>
      <c r="B1101" s="7"/>
      <c r="C1101" s="7"/>
      <c r="D1101" s="7"/>
      <c r="E1101" s="7"/>
      <c r="F1101" s="7"/>
      <c r="G1101" s="113" t="s">
        <v>566</v>
      </c>
      <c r="H1101" s="113"/>
      <c r="I1101" s="113"/>
      <c r="J1101" s="113"/>
      <c r="K1101" s="40">
        <f>SUM(K1099:K1100)</f>
        <v>1.12E-2</v>
      </c>
    </row>
    <row r="1102" spans="1:11" ht="12.95" customHeight="1">
      <c r="A1102" s="127" t="s">
        <v>567</v>
      </c>
      <c r="B1102" s="127"/>
      <c r="C1102" s="120" t="s">
        <v>568</v>
      </c>
      <c r="D1102" s="120" t="s">
        <v>26</v>
      </c>
      <c r="E1102" s="120" t="s">
        <v>569</v>
      </c>
      <c r="F1102" s="120"/>
      <c r="G1102" s="120" t="s">
        <v>570</v>
      </c>
      <c r="H1102" s="120"/>
      <c r="I1102" s="120" t="s">
        <v>331</v>
      </c>
      <c r="J1102" s="120"/>
      <c r="K1102" s="120" t="s">
        <v>493</v>
      </c>
    </row>
    <row r="1103" spans="1:11" ht="12" customHeight="1">
      <c r="A1103" s="127"/>
      <c r="B1103" s="127"/>
      <c r="C1103" s="120"/>
      <c r="D1103" s="120"/>
      <c r="E1103" s="31" t="s">
        <v>272</v>
      </c>
      <c r="F1103" s="31" t="s">
        <v>571</v>
      </c>
      <c r="G1103" s="31" t="s">
        <v>272</v>
      </c>
      <c r="H1103" s="31" t="s">
        <v>571</v>
      </c>
      <c r="I1103" s="31" t="s">
        <v>272</v>
      </c>
      <c r="J1103" s="31" t="s">
        <v>571</v>
      </c>
      <c r="K1103" s="120"/>
    </row>
    <row r="1104" spans="1:11" ht="20.100000000000001" customHeight="1">
      <c r="A1104" s="46" t="s">
        <v>819</v>
      </c>
      <c r="B1104" s="47" t="s">
        <v>825</v>
      </c>
      <c r="C1104" s="46" t="s">
        <v>572</v>
      </c>
      <c r="D1104" s="48">
        <v>1E-4</v>
      </c>
      <c r="E1104" s="50">
        <v>0</v>
      </c>
      <c r="F1104" s="51">
        <v>1.0900000000000001</v>
      </c>
      <c r="G1104" s="50">
        <v>0</v>
      </c>
      <c r="H1104" s="51">
        <v>0.87</v>
      </c>
      <c r="I1104" s="50">
        <v>0</v>
      </c>
      <c r="J1104" s="51">
        <v>0.72</v>
      </c>
      <c r="K1104" s="49">
        <f>ROUND(D1104*((ROUND(E1104*F1104,4)+ROUND(G1104*H1104,4)+ROUND(I1104*J1104,4))),4)</f>
        <v>0</v>
      </c>
    </row>
    <row r="1105" spans="1:11" ht="27.95" customHeight="1">
      <c r="A1105" s="46" t="s">
        <v>828</v>
      </c>
      <c r="B1105" s="47" t="s">
        <v>830</v>
      </c>
      <c r="C1105" s="46" t="s">
        <v>572</v>
      </c>
      <c r="D1105" s="48">
        <v>2.3000000000000001E-4</v>
      </c>
      <c r="E1105" s="50">
        <v>0</v>
      </c>
      <c r="F1105" s="51">
        <v>1.0900000000000001</v>
      </c>
      <c r="G1105" s="50">
        <v>0</v>
      </c>
      <c r="H1105" s="51">
        <v>0.87</v>
      </c>
      <c r="I1105" s="50">
        <v>0</v>
      </c>
      <c r="J1105" s="51">
        <v>0.72</v>
      </c>
      <c r="K1105" s="49">
        <f>ROUND(D1105*((ROUND(E1105*F1105,4)+ROUND(G1105*H1105,4)+ROUND(I1105*J1105,4))),4)</f>
        <v>0</v>
      </c>
    </row>
    <row r="1106" spans="1:11" ht="15" customHeight="1">
      <c r="A1106" s="7"/>
      <c r="B1106" s="7"/>
      <c r="C1106" s="7"/>
      <c r="D1106" s="7"/>
      <c r="E1106" s="7"/>
      <c r="F1106" s="7"/>
      <c r="G1106" s="113" t="s">
        <v>573</v>
      </c>
      <c r="H1106" s="113"/>
      <c r="I1106" s="113"/>
      <c r="J1106" s="113"/>
      <c r="K1106" s="40">
        <f>SUM(K1103:K1105)</f>
        <v>0</v>
      </c>
    </row>
    <row r="1107" spans="1:11" ht="15" customHeight="1">
      <c r="A1107" s="4"/>
      <c r="B1107" s="4"/>
      <c r="C1107" s="4"/>
      <c r="D1107" s="4"/>
      <c r="E1107" s="4"/>
      <c r="F1107" s="4"/>
      <c r="G1107" s="126" t="s">
        <v>509</v>
      </c>
      <c r="H1107" s="126"/>
      <c r="I1107" s="126"/>
      <c r="J1107" s="126"/>
      <c r="K1107" s="40">
        <f>SUM(K1091,K1092,K1097,K1101,K1106)</f>
        <v>56.392300000000006</v>
      </c>
    </row>
    <row r="1108" spans="1:11" ht="15" customHeight="1">
      <c r="A1108" s="4"/>
      <c r="B1108" s="4"/>
      <c r="C1108" s="4"/>
      <c r="D1108" s="4"/>
      <c r="E1108" s="4"/>
      <c r="F1108" s="4"/>
      <c r="G1108" s="126" t="s">
        <v>415</v>
      </c>
      <c r="H1108" s="126"/>
      <c r="I1108" s="126"/>
      <c r="J1108" s="126"/>
      <c r="K1108" s="37">
        <f>TRUNC(SUM(K1107),2)</f>
        <v>56.39</v>
      </c>
    </row>
    <row r="1109" spans="1:11" ht="15" customHeight="1">
      <c r="A1109" s="4"/>
      <c r="B1109" s="4"/>
      <c r="C1109" s="4"/>
      <c r="D1109" s="4"/>
      <c r="E1109" s="4"/>
      <c r="F1109" s="4"/>
      <c r="G1109" s="126" t="s">
        <v>416</v>
      </c>
      <c r="H1109" s="126"/>
      <c r="I1109" s="126"/>
      <c r="J1109" s="126"/>
      <c r="K1109" s="37">
        <f>TRUNC(K1108*(26.69/100),2)</f>
        <v>15.05</v>
      </c>
    </row>
    <row r="1110" spans="1:11" ht="15" customHeight="1">
      <c r="A1110" s="4"/>
      <c r="B1110" s="4"/>
      <c r="C1110" s="4"/>
      <c r="D1110" s="4"/>
      <c r="E1110" s="4"/>
      <c r="F1110" s="4"/>
      <c r="G1110" s="126" t="s">
        <v>417</v>
      </c>
      <c r="H1110" s="126"/>
      <c r="I1110" s="126"/>
      <c r="J1110" s="126"/>
      <c r="K1110" s="37">
        <f>K1109+K1108</f>
        <v>71.44</v>
      </c>
    </row>
    <row r="1111" spans="1:11" ht="9.9499999999999993" customHeight="1">
      <c r="A1111" s="4"/>
      <c r="B1111" s="4"/>
      <c r="C1111" s="4"/>
      <c r="D1111" s="4"/>
      <c r="E1111" s="4"/>
      <c r="F1111" s="4"/>
      <c r="G1111" s="118"/>
      <c r="H1111" s="118"/>
      <c r="I1111" s="118"/>
      <c r="J1111" s="118"/>
      <c r="K1111" s="118"/>
    </row>
    <row r="1112" spans="1:11" ht="20.100000000000001" customHeight="1">
      <c r="A1112" s="111" t="s">
        <v>831</v>
      </c>
      <c r="B1112" s="111"/>
      <c r="C1112" s="111"/>
      <c r="D1112" s="111"/>
      <c r="E1112" s="111"/>
      <c r="F1112" s="111"/>
      <c r="G1112" s="111"/>
      <c r="H1112" s="111"/>
      <c r="I1112" s="111"/>
      <c r="J1112" s="111"/>
      <c r="K1112" s="111"/>
    </row>
    <row r="1113" spans="1:11" ht="20.100000000000001" customHeight="1">
      <c r="A1113" s="127" t="s">
        <v>531</v>
      </c>
      <c r="B1113" s="127"/>
      <c r="C1113" s="127"/>
      <c r="D1113" s="127"/>
      <c r="E1113" s="127"/>
      <c r="F1113" s="8" t="s">
        <v>25</v>
      </c>
      <c r="G1113" s="110" t="s">
        <v>492</v>
      </c>
      <c r="H1113" s="110"/>
      <c r="I1113" s="110" t="s">
        <v>532</v>
      </c>
      <c r="J1113" s="110"/>
      <c r="K1113" s="8" t="s">
        <v>523</v>
      </c>
    </row>
    <row r="1114" spans="1:11" ht="15" customHeight="1">
      <c r="A1114" s="38" t="s">
        <v>433</v>
      </c>
      <c r="B1114" s="133" t="s">
        <v>434</v>
      </c>
      <c r="C1114" s="133"/>
      <c r="D1114" s="133"/>
      <c r="E1114" s="133"/>
      <c r="F1114" s="38" t="s">
        <v>281</v>
      </c>
      <c r="G1114" s="134">
        <v>2</v>
      </c>
      <c r="H1114" s="134"/>
      <c r="I1114" s="135">
        <v>22.566700000000001</v>
      </c>
      <c r="J1114" s="135"/>
      <c r="K1114" s="44">
        <f>ROUND(ROUND(G1114,5)*I1114,4)</f>
        <v>45.133400000000002</v>
      </c>
    </row>
    <row r="1115" spans="1:11" ht="15" customHeight="1">
      <c r="A1115" s="7"/>
      <c r="B1115" s="7"/>
      <c r="C1115" s="7"/>
      <c r="D1115" s="7"/>
      <c r="E1115" s="7"/>
      <c r="F1115" s="7"/>
      <c r="G1115" s="113" t="s">
        <v>537</v>
      </c>
      <c r="H1115" s="113"/>
      <c r="I1115" s="113"/>
      <c r="J1115" s="113"/>
      <c r="K1115" s="45">
        <f>SUM(K1114:K1114)</f>
        <v>45.133400000000002</v>
      </c>
    </row>
    <row r="1116" spans="1:11" ht="15" customHeight="1">
      <c r="A1116" s="4"/>
      <c r="B1116" s="4"/>
      <c r="C1116" s="4"/>
      <c r="D1116" s="4"/>
      <c r="E1116" s="4"/>
      <c r="F1116" s="4"/>
      <c r="G1116" s="126" t="s">
        <v>538</v>
      </c>
      <c r="H1116" s="126"/>
      <c r="I1116" s="126"/>
      <c r="J1116" s="126"/>
      <c r="K1116" s="40">
        <f>SUM(K1115)</f>
        <v>45.133400000000002</v>
      </c>
    </row>
    <row r="1117" spans="1:11" ht="15" customHeight="1">
      <c r="A1117" s="4"/>
      <c r="B1117" s="4"/>
      <c r="C1117" s="4"/>
      <c r="D1117" s="4"/>
      <c r="E1117" s="4"/>
      <c r="F1117" s="4"/>
      <c r="G1117" s="126" t="s">
        <v>539</v>
      </c>
      <c r="H1117" s="126"/>
      <c r="I1117" s="126"/>
      <c r="J1117" s="126"/>
      <c r="K1117" s="39">
        <v>57.1</v>
      </c>
    </row>
    <row r="1118" spans="1:11" ht="15" customHeight="1">
      <c r="A1118" s="4"/>
      <c r="B1118" s="4"/>
      <c r="C1118" s="4"/>
      <c r="D1118" s="4"/>
      <c r="E1118" s="4"/>
      <c r="F1118" s="4"/>
      <c r="G1118" s="126" t="s">
        <v>540</v>
      </c>
      <c r="H1118" s="126"/>
      <c r="I1118" s="126"/>
      <c r="J1118" s="126"/>
      <c r="K1118" s="40">
        <f>ROUND(K1116/K1117,4)</f>
        <v>0.79039999999999999</v>
      </c>
    </row>
    <row r="1119" spans="1:11" ht="15" customHeight="1">
      <c r="A1119" s="4"/>
      <c r="B1119" s="4"/>
      <c r="C1119" s="4"/>
      <c r="D1119" s="4"/>
      <c r="E1119" s="4"/>
      <c r="F1119" s="4"/>
      <c r="G1119" s="126" t="s">
        <v>796</v>
      </c>
      <c r="H1119" s="126"/>
      <c r="I1119" s="126"/>
      <c r="J1119" s="126"/>
      <c r="K1119" s="40">
        <f>ROUND(K1118*0.01439,4)</f>
        <v>1.14E-2</v>
      </c>
    </row>
    <row r="1120" spans="1:11" ht="15" customHeight="1">
      <c r="A1120" s="4"/>
      <c r="B1120" s="4"/>
      <c r="C1120" s="4"/>
      <c r="D1120" s="4"/>
      <c r="E1120" s="4"/>
      <c r="F1120" s="4"/>
      <c r="G1120" s="126" t="s">
        <v>509</v>
      </c>
      <c r="H1120" s="126"/>
      <c r="I1120" s="126"/>
      <c r="J1120" s="126"/>
      <c r="K1120" s="40">
        <f>SUM(K1118,K1119)</f>
        <v>0.80179999999999996</v>
      </c>
    </row>
    <row r="1121" spans="1:11" ht="15" customHeight="1">
      <c r="A1121" s="4"/>
      <c r="B1121" s="4"/>
      <c r="C1121" s="4"/>
      <c r="D1121" s="4"/>
      <c r="E1121" s="4"/>
      <c r="F1121" s="4"/>
      <c r="G1121" s="126" t="s">
        <v>415</v>
      </c>
      <c r="H1121" s="126"/>
      <c r="I1121" s="126"/>
      <c r="J1121" s="126"/>
      <c r="K1121" s="37">
        <f>TRUNC(SUM(K1120),2)</f>
        <v>0.8</v>
      </c>
    </row>
    <row r="1122" spans="1:11" ht="15" customHeight="1">
      <c r="A1122" s="4"/>
      <c r="B1122" s="4"/>
      <c r="C1122" s="4"/>
      <c r="D1122" s="4"/>
      <c r="E1122" s="4"/>
      <c r="F1122" s="4"/>
      <c r="G1122" s="126" t="s">
        <v>416</v>
      </c>
      <c r="H1122" s="126"/>
      <c r="I1122" s="126"/>
      <c r="J1122" s="126"/>
      <c r="K1122" s="37">
        <f>TRUNC(K1121*(26.69/100),2)</f>
        <v>0.21</v>
      </c>
    </row>
    <row r="1123" spans="1:11" ht="15" customHeight="1">
      <c r="A1123" s="4"/>
      <c r="B1123" s="4"/>
      <c r="C1123" s="4"/>
      <c r="D1123" s="4"/>
      <c r="E1123" s="4"/>
      <c r="F1123" s="4"/>
      <c r="G1123" s="126" t="s">
        <v>417</v>
      </c>
      <c r="H1123" s="126"/>
      <c r="I1123" s="126"/>
      <c r="J1123" s="126"/>
      <c r="K1123" s="37">
        <f>K1122+K1121</f>
        <v>1.01</v>
      </c>
    </row>
    <row r="1124" spans="1:11" ht="9.9499999999999993" customHeight="1">
      <c r="A1124" s="4"/>
      <c r="B1124" s="4"/>
      <c r="C1124" s="4"/>
      <c r="D1124" s="4"/>
      <c r="E1124" s="4"/>
      <c r="F1124" s="4"/>
      <c r="G1124" s="118"/>
      <c r="H1124" s="118"/>
      <c r="I1124" s="118"/>
      <c r="J1124" s="118"/>
      <c r="K1124" s="118"/>
    </row>
    <row r="1125" spans="1:11" ht="21.95" customHeight="1">
      <c r="A1125" s="111" t="s">
        <v>832</v>
      </c>
      <c r="B1125" s="111"/>
      <c r="C1125" s="111"/>
      <c r="D1125" s="111"/>
      <c r="E1125" s="111"/>
      <c r="F1125" s="111"/>
      <c r="G1125" s="111"/>
      <c r="H1125" s="111"/>
      <c r="I1125" s="111"/>
      <c r="J1125" s="111"/>
      <c r="K1125" s="111"/>
    </row>
    <row r="1126" spans="1:11" ht="20.100000000000001" customHeight="1">
      <c r="A1126" s="127" t="s">
        <v>531</v>
      </c>
      <c r="B1126" s="127"/>
      <c r="C1126" s="127"/>
      <c r="D1126" s="127"/>
      <c r="E1126" s="127"/>
      <c r="F1126" s="8" t="s">
        <v>25</v>
      </c>
      <c r="G1126" s="110" t="s">
        <v>492</v>
      </c>
      <c r="H1126" s="110"/>
      <c r="I1126" s="110" t="s">
        <v>532</v>
      </c>
      <c r="J1126" s="110"/>
      <c r="K1126" s="8" t="s">
        <v>523</v>
      </c>
    </row>
    <row r="1127" spans="1:11" ht="15" customHeight="1">
      <c r="A1127" s="38" t="s">
        <v>433</v>
      </c>
      <c r="B1127" s="133" t="s">
        <v>434</v>
      </c>
      <c r="C1127" s="133"/>
      <c r="D1127" s="133"/>
      <c r="E1127" s="133"/>
      <c r="F1127" s="38" t="s">
        <v>281</v>
      </c>
      <c r="G1127" s="134">
        <v>4</v>
      </c>
      <c r="H1127" s="134"/>
      <c r="I1127" s="135">
        <v>22.566700000000001</v>
      </c>
      <c r="J1127" s="135"/>
      <c r="K1127" s="44">
        <f>ROUND(ROUND(G1127,5)*I1127,4)</f>
        <v>90.266800000000003</v>
      </c>
    </row>
    <row r="1128" spans="1:11" ht="15" customHeight="1">
      <c r="A1128" s="7"/>
      <c r="B1128" s="7"/>
      <c r="C1128" s="7"/>
      <c r="D1128" s="7"/>
      <c r="E1128" s="7"/>
      <c r="F1128" s="7"/>
      <c r="G1128" s="113" t="s">
        <v>537</v>
      </c>
      <c r="H1128" s="113"/>
      <c r="I1128" s="113"/>
      <c r="J1128" s="113"/>
      <c r="K1128" s="45">
        <f>SUM(K1127:K1127)</f>
        <v>90.266800000000003</v>
      </c>
    </row>
    <row r="1129" spans="1:11" ht="15" customHeight="1">
      <c r="A1129" s="4"/>
      <c r="B1129" s="4"/>
      <c r="C1129" s="4"/>
      <c r="D1129" s="4"/>
      <c r="E1129" s="4"/>
      <c r="F1129" s="4"/>
      <c r="G1129" s="126" t="s">
        <v>538</v>
      </c>
      <c r="H1129" s="126"/>
      <c r="I1129" s="126"/>
      <c r="J1129" s="126"/>
      <c r="K1129" s="40">
        <f>SUM(K1128)</f>
        <v>90.266800000000003</v>
      </c>
    </row>
    <row r="1130" spans="1:11" ht="15" customHeight="1">
      <c r="A1130" s="4"/>
      <c r="B1130" s="4"/>
      <c r="C1130" s="4"/>
      <c r="D1130" s="4"/>
      <c r="E1130" s="4"/>
      <c r="F1130" s="4"/>
      <c r="G1130" s="126" t="s">
        <v>539</v>
      </c>
      <c r="H1130" s="126"/>
      <c r="I1130" s="126"/>
      <c r="J1130" s="126"/>
      <c r="K1130" s="39">
        <v>10</v>
      </c>
    </row>
    <row r="1131" spans="1:11" ht="15" customHeight="1">
      <c r="A1131" s="4"/>
      <c r="B1131" s="4"/>
      <c r="C1131" s="4"/>
      <c r="D1131" s="4"/>
      <c r="E1131" s="4"/>
      <c r="F1131" s="4"/>
      <c r="G1131" s="126" t="s">
        <v>540</v>
      </c>
      <c r="H1131" s="126"/>
      <c r="I1131" s="126"/>
      <c r="J1131" s="126"/>
      <c r="K1131" s="40">
        <f>ROUND(K1129/K1130,4)</f>
        <v>9.0266999999999999</v>
      </c>
    </row>
    <row r="1132" spans="1:11" ht="15" customHeight="1">
      <c r="A1132" s="4"/>
      <c r="B1132" s="4"/>
      <c r="C1132" s="4"/>
      <c r="D1132" s="4"/>
      <c r="E1132" s="4"/>
      <c r="F1132" s="4"/>
      <c r="G1132" s="126" t="s">
        <v>796</v>
      </c>
      <c r="H1132" s="126"/>
      <c r="I1132" s="126"/>
      <c r="J1132" s="126"/>
      <c r="K1132" s="40">
        <f>ROUND(K1131*0.01439,4)</f>
        <v>0.12989999999999999</v>
      </c>
    </row>
    <row r="1133" spans="1:11" ht="20.100000000000001" customHeight="1">
      <c r="A1133" s="127" t="s">
        <v>541</v>
      </c>
      <c r="B1133" s="127"/>
      <c r="C1133" s="127"/>
      <c r="D1133" s="127"/>
      <c r="E1133" s="127"/>
      <c r="F1133" s="8" t="s">
        <v>25</v>
      </c>
      <c r="G1133" s="110" t="s">
        <v>492</v>
      </c>
      <c r="H1133" s="110"/>
      <c r="I1133" s="110" t="s">
        <v>542</v>
      </c>
      <c r="J1133" s="110"/>
      <c r="K1133" s="8" t="s">
        <v>493</v>
      </c>
    </row>
    <row r="1134" spans="1:11" ht="15" customHeight="1">
      <c r="A1134" s="38" t="s">
        <v>833</v>
      </c>
      <c r="B1134" s="128" t="s">
        <v>834</v>
      </c>
      <c r="C1134" s="128"/>
      <c r="D1134" s="128"/>
      <c r="E1134" s="128"/>
      <c r="F1134" s="38" t="s">
        <v>429</v>
      </c>
      <c r="G1134" s="134">
        <v>4</v>
      </c>
      <c r="H1134" s="134"/>
      <c r="I1134" s="130">
        <v>0.73550000000000004</v>
      </c>
      <c r="J1134" s="130"/>
      <c r="K1134" s="40">
        <f>ROUND(ROUND(G1134,5)*I1134,4)</f>
        <v>2.9420000000000002</v>
      </c>
    </row>
    <row r="1135" spans="1:11" ht="15" customHeight="1">
      <c r="A1135" s="38" t="s">
        <v>835</v>
      </c>
      <c r="B1135" s="128" t="s">
        <v>836</v>
      </c>
      <c r="C1135" s="128"/>
      <c r="D1135" s="128"/>
      <c r="E1135" s="128"/>
      <c r="F1135" s="38" t="s">
        <v>426</v>
      </c>
      <c r="G1135" s="134">
        <v>8.2500000000000004E-3</v>
      </c>
      <c r="H1135" s="134"/>
      <c r="I1135" s="130">
        <v>14.6363</v>
      </c>
      <c r="J1135" s="130"/>
      <c r="K1135" s="40">
        <f>ROUND(ROUND(G1135,5)*I1135,4)</f>
        <v>0.1207</v>
      </c>
    </row>
    <row r="1136" spans="1:11" ht="15" customHeight="1">
      <c r="A1136" s="38" t="s">
        <v>837</v>
      </c>
      <c r="B1136" s="128" t="s">
        <v>838</v>
      </c>
      <c r="C1136" s="128"/>
      <c r="D1136" s="128"/>
      <c r="E1136" s="128"/>
      <c r="F1136" s="38" t="s">
        <v>504</v>
      </c>
      <c r="G1136" s="134">
        <v>0.42</v>
      </c>
      <c r="H1136" s="134"/>
      <c r="I1136" s="130">
        <v>26.2499</v>
      </c>
      <c r="J1136" s="130"/>
      <c r="K1136" s="40">
        <f>ROUND(ROUND(G1136,5)*I1136,4)</f>
        <v>11.025</v>
      </c>
    </row>
    <row r="1137" spans="1:11" ht="15" customHeight="1">
      <c r="A1137" s="38" t="s">
        <v>839</v>
      </c>
      <c r="B1137" s="128" t="s">
        <v>840</v>
      </c>
      <c r="C1137" s="128"/>
      <c r="D1137" s="128"/>
      <c r="E1137" s="128"/>
      <c r="F1137" s="38" t="s">
        <v>504</v>
      </c>
      <c r="G1137" s="134">
        <v>0.02</v>
      </c>
      <c r="H1137" s="134"/>
      <c r="I1137" s="130">
        <v>46.789900000000003</v>
      </c>
      <c r="J1137" s="130"/>
      <c r="K1137" s="40">
        <f>ROUND(ROUND(G1137,5)*I1137,4)</f>
        <v>0.93579999999999997</v>
      </c>
    </row>
    <row r="1138" spans="1:11" ht="15" customHeight="1">
      <c r="A1138" s="7"/>
      <c r="B1138" s="7"/>
      <c r="C1138" s="7"/>
      <c r="D1138" s="7"/>
      <c r="E1138" s="7"/>
      <c r="F1138" s="7"/>
      <c r="G1138" s="113" t="s">
        <v>554</v>
      </c>
      <c r="H1138" s="113"/>
      <c r="I1138" s="113"/>
      <c r="J1138" s="113"/>
      <c r="K1138" s="41">
        <f>SUM(K1134:K1137)</f>
        <v>15.0235</v>
      </c>
    </row>
    <row r="1139" spans="1:11" ht="15" customHeight="1">
      <c r="A1139" s="127" t="s">
        <v>555</v>
      </c>
      <c r="B1139" s="127"/>
      <c r="C1139" s="127"/>
      <c r="D1139" s="31" t="s">
        <v>249</v>
      </c>
      <c r="E1139" s="120" t="s">
        <v>556</v>
      </c>
      <c r="F1139" s="120"/>
      <c r="G1139" s="120" t="s">
        <v>492</v>
      </c>
      <c r="H1139" s="120"/>
      <c r="I1139" s="120" t="s">
        <v>410</v>
      </c>
      <c r="J1139" s="120"/>
      <c r="K1139" s="31" t="s">
        <v>493</v>
      </c>
    </row>
    <row r="1140" spans="1:11" ht="20.100000000000001" customHeight="1">
      <c r="A1140" s="46" t="s">
        <v>833</v>
      </c>
      <c r="B1140" s="136" t="s">
        <v>841</v>
      </c>
      <c r="C1140" s="136"/>
      <c r="D1140" s="46" t="s">
        <v>558</v>
      </c>
      <c r="E1140" s="137" t="s">
        <v>559</v>
      </c>
      <c r="F1140" s="137"/>
      <c r="G1140" s="138">
        <v>2.0000000000000001E-4</v>
      </c>
      <c r="H1140" s="138"/>
      <c r="I1140" s="139">
        <v>34.08</v>
      </c>
      <c r="J1140" s="139"/>
      <c r="K1140" s="49">
        <f>ROUND(ROUND(G1140,5)*I1140,4)</f>
        <v>6.7999999999999996E-3</v>
      </c>
    </row>
    <row r="1141" spans="1:11" ht="27.95" customHeight="1">
      <c r="A1141" s="46" t="s">
        <v>835</v>
      </c>
      <c r="B1141" s="136" t="s">
        <v>842</v>
      </c>
      <c r="C1141" s="136"/>
      <c r="D1141" s="46" t="s">
        <v>558</v>
      </c>
      <c r="E1141" s="137" t="s">
        <v>559</v>
      </c>
      <c r="F1141" s="137"/>
      <c r="G1141" s="138">
        <v>1.0000000000000001E-5</v>
      </c>
      <c r="H1141" s="138"/>
      <c r="I1141" s="139">
        <v>34.08</v>
      </c>
      <c r="J1141" s="139"/>
      <c r="K1141" s="49">
        <f>ROUND(ROUND(G1141,5)*I1141,4)</f>
        <v>2.9999999999999997E-4</v>
      </c>
    </row>
    <row r="1142" spans="1:11" ht="20.100000000000001" customHeight="1">
      <c r="A1142" s="46" t="s">
        <v>837</v>
      </c>
      <c r="B1142" s="136" t="s">
        <v>843</v>
      </c>
      <c r="C1142" s="136"/>
      <c r="D1142" s="46" t="s">
        <v>558</v>
      </c>
      <c r="E1142" s="137" t="s">
        <v>559</v>
      </c>
      <c r="F1142" s="137"/>
      <c r="G1142" s="138">
        <v>6.9300000000000004E-3</v>
      </c>
      <c r="H1142" s="138"/>
      <c r="I1142" s="139">
        <v>34.08</v>
      </c>
      <c r="J1142" s="139"/>
      <c r="K1142" s="49">
        <f>ROUND(ROUND(G1142,5)*I1142,4)</f>
        <v>0.23619999999999999</v>
      </c>
    </row>
    <row r="1143" spans="1:11" ht="20.100000000000001" customHeight="1">
      <c r="A1143" s="46" t="s">
        <v>839</v>
      </c>
      <c r="B1143" s="136" t="s">
        <v>844</v>
      </c>
      <c r="C1143" s="136"/>
      <c r="D1143" s="46" t="s">
        <v>558</v>
      </c>
      <c r="E1143" s="137" t="s">
        <v>559</v>
      </c>
      <c r="F1143" s="137"/>
      <c r="G1143" s="138">
        <v>7.7999999999999999E-4</v>
      </c>
      <c r="H1143" s="138"/>
      <c r="I1143" s="139">
        <v>34.08</v>
      </c>
      <c r="J1143" s="139"/>
      <c r="K1143" s="49">
        <f>ROUND(ROUND(G1143,5)*I1143,4)</f>
        <v>2.6599999999999999E-2</v>
      </c>
    </row>
    <row r="1144" spans="1:11" ht="15" customHeight="1">
      <c r="A1144" s="7"/>
      <c r="B1144" s="7"/>
      <c r="C1144" s="7"/>
      <c r="D1144" s="7"/>
      <c r="E1144" s="7"/>
      <c r="F1144" s="7"/>
      <c r="G1144" s="113" t="s">
        <v>566</v>
      </c>
      <c r="H1144" s="113"/>
      <c r="I1144" s="113"/>
      <c r="J1144" s="113"/>
      <c r="K1144" s="40">
        <f>SUM(K1140:K1143)</f>
        <v>0.26989999999999997</v>
      </c>
    </row>
    <row r="1145" spans="1:11" ht="12.95" customHeight="1">
      <c r="A1145" s="127" t="s">
        <v>567</v>
      </c>
      <c r="B1145" s="127"/>
      <c r="C1145" s="120" t="s">
        <v>568</v>
      </c>
      <c r="D1145" s="120" t="s">
        <v>26</v>
      </c>
      <c r="E1145" s="120" t="s">
        <v>569</v>
      </c>
      <c r="F1145" s="120"/>
      <c r="G1145" s="120" t="s">
        <v>570</v>
      </c>
      <c r="H1145" s="120"/>
      <c r="I1145" s="120" t="s">
        <v>331</v>
      </c>
      <c r="J1145" s="120"/>
      <c r="K1145" s="120" t="s">
        <v>493</v>
      </c>
    </row>
    <row r="1146" spans="1:11" ht="12" customHeight="1">
      <c r="A1146" s="127"/>
      <c r="B1146" s="127"/>
      <c r="C1146" s="120"/>
      <c r="D1146" s="120"/>
      <c r="E1146" s="31" t="s">
        <v>272</v>
      </c>
      <c r="F1146" s="31" t="s">
        <v>571</v>
      </c>
      <c r="G1146" s="31" t="s">
        <v>272</v>
      </c>
      <c r="H1146" s="31" t="s">
        <v>571</v>
      </c>
      <c r="I1146" s="31" t="s">
        <v>272</v>
      </c>
      <c r="J1146" s="31" t="s">
        <v>571</v>
      </c>
      <c r="K1146" s="120"/>
    </row>
    <row r="1147" spans="1:11" ht="20.100000000000001" customHeight="1">
      <c r="A1147" s="46" t="s">
        <v>833</v>
      </c>
      <c r="B1147" s="47" t="s">
        <v>841</v>
      </c>
      <c r="C1147" s="46" t="s">
        <v>572</v>
      </c>
      <c r="D1147" s="48">
        <v>2.0000000000000001E-4</v>
      </c>
      <c r="E1147" s="50">
        <v>0</v>
      </c>
      <c r="F1147" s="51">
        <v>1.0900000000000001</v>
      </c>
      <c r="G1147" s="50">
        <v>0</v>
      </c>
      <c r="H1147" s="51">
        <v>0.87</v>
      </c>
      <c r="I1147" s="50">
        <v>0</v>
      </c>
      <c r="J1147" s="51">
        <v>0.72</v>
      </c>
      <c r="K1147" s="49">
        <f>ROUND(D1147*((ROUND(E1147*F1147,4)+ROUND(G1147*H1147,4)+ROUND(I1147*J1147,4))),4)</f>
        <v>0</v>
      </c>
    </row>
    <row r="1148" spans="1:11" ht="27.95" customHeight="1">
      <c r="A1148" s="46" t="s">
        <v>835</v>
      </c>
      <c r="B1148" s="47" t="s">
        <v>842</v>
      </c>
      <c r="C1148" s="46" t="s">
        <v>572</v>
      </c>
      <c r="D1148" s="48">
        <v>1.0000000000000001E-5</v>
      </c>
      <c r="E1148" s="50">
        <v>0</v>
      </c>
      <c r="F1148" s="51">
        <v>1.0900000000000001</v>
      </c>
      <c r="G1148" s="50">
        <v>0</v>
      </c>
      <c r="H1148" s="51">
        <v>0.87</v>
      </c>
      <c r="I1148" s="50">
        <v>0</v>
      </c>
      <c r="J1148" s="51">
        <v>0.72</v>
      </c>
      <c r="K1148" s="49">
        <f>ROUND(D1148*((ROUND(E1148*F1148,4)+ROUND(G1148*H1148,4)+ROUND(I1148*J1148,4))),4)</f>
        <v>0</v>
      </c>
    </row>
    <row r="1149" spans="1:11" ht="20.100000000000001" customHeight="1">
      <c r="A1149" s="46" t="s">
        <v>837</v>
      </c>
      <c r="B1149" s="47" t="s">
        <v>843</v>
      </c>
      <c r="C1149" s="46" t="s">
        <v>572</v>
      </c>
      <c r="D1149" s="48">
        <v>6.9300000000000004E-3</v>
      </c>
      <c r="E1149" s="50">
        <v>0</v>
      </c>
      <c r="F1149" s="51">
        <v>1.0900000000000001</v>
      </c>
      <c r="G1149" s="50">
        <v>0</v>
      </c>
      <c r="H1149" s="51">
        <v>0.87</v>
      </c>
      <c r="I1149" s="50">
        <v>0</v>
      </c>
      <c r="J1149" s="51">
        <v>0.72</v>
      </c>
      <c r="K1149" s="49">
        <f>ROUND(D1149*((ROUND(E1149*F1149,4)+ROUND(G1149*H1149,4)+ROUND(I1149*J1149,4))),4)</f>
        <v>0</v>
      </c>
    </row>
    <row r="1150" spans="1:11" ht="20.100000000000001" customHeight="1">
      <c r="A1150" s="46" t="s">
        <v>839</v>
      </c>
      <c r="B1150" s="47" t="s">
        <v>844</v>
      </c>
      <c r="C1150" s="46" t="s">
        <v>572</v>
      </c>
      <c r="D1150" s="48">
        <v>7.7999999999999999E-4</v>
      </c>
      <c r="E1150" s="50">
        <v>0</v>
      </c>
      <c r="F1150" s="51">
        <v>1.0900000000000001</v>
      </c>
      <c r="G1150" s="50">
        <v>0</v>
      </c>
      <c r="H1150" s="51">
        <v>0.87</v>
      </c>
      <c r="I1150" s="50">
        <v>0</v>
      </c>
      <c r="J1150" s="51">
        <v>0.72</v>
      </c>
      <c r="K1150" s="49">
        <f>ROUND(D1150*((ROUND(E1150*F1150,4)+ROUND(G1150*H1150,4)+ROUND(I1150*J1150,4))),4)</f>
        <v>0</v>
      </c>
    </row>
    <row r="1151" spans="1:11" ht="15" customHeight="1">
      <c r="A1151" s="7"/>
      <c r="B1151" s="7"/>
      <c r="C1151" s="7"/>
      <c r="D1151" s="7"/>
      <c r="E1151" s="7"/>
      <c r="F1151" s="7"/>
      <c r="G1151" s="113" t="s">
        <v>573</v>
      </c>
      <c r="H1151" s="113"/>
      <c r="I1151" s="113"/>
      <c r="J1151" s="113"/>
      <c r="K1151" s="40">
        <f>SUM(K1146:K1150)</f>
        <v>0</v>
      </c>
    </row>
    <row r="1152" spans="1:11" ht="15" customHeight="1">
      <c r="A1152" s="4"/>
      <c r="B1152" s="4"/>
      <c r="C1152" s="4"/>
      <c r="D1152" s="4"/>
      <c r="E1152" s="4"/>
      <c r="F1152" s="4"/>
      <c r="G1152" s="126" t="s">
        <v>509</v>
      </c>
      <c r="H1152" s="126"/>
      <c r="I1152" s="126"/>
      <c r="J1152" s="126"/>
      <c r="K1152" s="40">
        <f>SUM(K1131,K1132,K1138,K1144,K1151)</f>
        <v>24.45</v>
      </c>
    </row>
    <row r="1153" spans="1:11" ht="15" customHeight="1">
      <c r="A1153" s="4"/>
      <c r="B1153" s="4"/>
      <c r="C1153" s="4"/>
      <c r="D1153" s="4"/>
      <c r="E1153" s="4"/>
      <c r="F1153" s="4"/>
      <c r="G1153" s="126" t="s">
        <v>415</v>
      </c>
      <c r="H1153" s="126"/>
      <c r="I1153" s="126"/>
      <c r="J1153" s="126"/>
      <c r="K1153" s="37">
        <f>TRUNC(SUM(K1152),2)</f>
        <v>24.45</v>
      </c>
    </row>
    <row r="1154" spans="1:11" ht="15" customHeight="1">
      <c r="A1154" s="4"/>
      <c r="B1154" s="4"/>
      <c r="C1154" s="4"/>
      <c r="D1154" s="4"/>
      <c r="E1154" s="4"/>
      <c r="F1154" s="4"/>
      <c r="G1154" s="126" t="s">
        <v>416</v>
      </c>
      <c r="H1154" s="126"/>
      <c r="I1154" s="126"/>
      <c r="J1154" s="126"/>
      <c r="K1154" s="37">
        <f>TRUNC(K1153*(26.69/100),2)</f>
        <v>6.52</v>
      </c>
    </row>
    <row r="1155" spans="1:11" ht="15" customHeight="1">
      <c r="A1155" s="4"/>
      <c r="B1155" s="4"/>
      <c r="C1155" s="4"/>
      <c r="D1155" s="4"/>
      <c r="E1155" s="4"/>
      <c r="F1155" s="4"/>
      <c r="G1155" s="126" t="s">
        <v>417</v>
      </c>
      <c r="H1155" s="126"/>
      <c r="I1155" s="126"/>
      <c r="J1155" s="126"/>
      <c r="K1155" s="37">
        <f>K1154+K1153</f>
        <v>30.97</v>
      </c>
    </row>
    <row r="1156" spans="1:11" ht="9.9499999999999993" customHeight="1">
      <c r="A1156" s="4"/>
      <c r="B1156" s="4"/>
      <c r="C1156" s="4"/>
      <c r="D1156" s="4"/>
      <c r="E1156" s="4"/>
      <c r="F1156" s="4"/>
      <c r="G1156" s="118"/>
      <c r="H1156" s="118"/>
      <c r="I1156" s="118"/>
      <c r="J1156" s="118"/>
      <c r="K1156" s="118"/>
    </row>
    <row r="1157" spans="1:11" ht="20.100000000000001" customHeight="1">
      <c r="A1157" s="111" t="s">
        <v>845</v>
      </c>
      <c r="B1157" s="111"/>
      <c r="C1157" s="111"/>
      <c r="D1157" s="111"/>
      <c r="E1157" s="111"/>
      <c r="F1157" s="111"/>
      <c r="G1157" s="111"/>
      <c r="H1157" s="111"/>
      <c r="I1157" s="111"/>
      <c r="J1157" s="111"/>
      <c r="K1157" s="111"/>
    </row>
    <row r="1158" spans="1:11" ht="15" customHeight="1">
      <c r="A1158" s="119" t="s">
        <v>419</v>
      </c>
      <c r="B1158" s="119"/>
      <c r="C1158" s="119"/>
      <c r="D1158" s="120" t="s">
        <v>24</v>
      </c>
      <c r="E1158" s="120"/>
      <c r="F1158" s="31" t="s">
        <v>25</v>
      </c>
      <c r="G1158" s="120" t="s">
        <v>409</v>
      </c>
      <c r="H1158" s="120"/>
      <c r="I1158" s="120" t="s">
        <v>410</v>
      </c>
      <c r="J1158" s="120"/>
      <c r="K1158" s="31" t="s">
        <v>411</v>
      </c>
    </row>
    <row r="1159" spans="1:11" ht="15" customHeight="1">
      <c r="A1159" s="32" t="s">
        <v>846</v>
      </c>
      <c r="B1159" s="121" t="s">
        <v>847</v>
      </c>
      <c r="C1159" s="121"/>
      <c r="D1159" s="122" t="s">
        <v>223</v>
      </c>
      <c r="E1159" s="122"/>
      <c r="F1159" s="32" t="s">
        <v>848</v>
      </c>
      <c r="G1159" s="123">
        <v>32</v>
      </c>
      <c r="H1159" s="123"/>
      <c r="I1159" s="124">
        <v>15.14</v>
      </c>
      <c r="J1159" s="124"/>
      <c r="K1159" s="35">
        <f>TRUNC(TRUNC(G1159,8)*I1159,2)</f>
        <v>484.48</v>
      </c>
    </row>
    <row r="1160" spans="1:11" ht="15" customHeight="1">
      <c r="A1160" s="4"/>
      <c r="B1160" s="4"/>
      <c r="C1160" s="4"/>
      <c r="D1160" s="4"/>
      <c r="E1160" s="4"/>
      <c r="F1160" s="4"/>
      <c r="G1160" s="125" t="s">
        <v>422</v>
      </c>
      <c r="H1160" s="125"/>
      <c r="I1160" s="125"/>
      <c r="J1160" s="125"/>
      <c r="K1160" s="36">
        <f>SUM(K1159:K1159)</f>
        <v>484.48</v>
      </c>
    </row>
    <row r="1161" spans="1:11" ht="15" customHeight="1">
      <c r="A1161" s="4"/>
      <c r="B1161" s="4"/>
      <c r="C1161" s="4"/>
      <c r="D1161" s="4"/>
      <c r="E1161" s="4"/>
      <c r="F1161" s="4"/>
      <c r="G1161" s="126" t="s">
        <v>415</v>
      </c>
      <c r="H1161" s="126"/>
      <c r="I1161" s="126"/>
      <c r="J1161" s="126"/>
      <c r="K1161" s="37">
        <f>TRUNC(SUM(K1160),2)</f>
        <v>484.48</v>
      </c>
    </row>
    <row r="1162" spans="1:11" ht="15" customHeight="1">
      <c r="A1162" s="4"/>
      <c r="B1162" s="4"/>
      <c r="C1162" s="4"/>
      <c r="D1162" s="4"/>
      <c r="E1162" s="4"/>
      <c r="F1162" s="4"/>
      <c r="G1162" s="126" t="s">
        <v>416</v>
      </c>
      <c r="H1162" s="126"/>
      <c r="I1162" s="126"/>
      <c r="J1162" s="126"/>
      <c r="K1162" s="37">
        <f>TRUNC(K1161*(26.69/100),2)</f>
        <v>129.30000000000001</v>
      </c>
    </row>
    <row r="1163" spans="1:11" ht="15" customHeight="1">
      <c r="A1163" s="4"/>
      <c r="B1163" s="4"/>
      <c r="C1163" s="4"/>
      <c r="D1163" s="4"/>
      <c r="E1163" s="4"/>
      <c r="F1163" s="4"/>
      <c r="G1163" s="126" t="s">
        <v>417</v>
      </c>
      <c r="H1163" s="126"/>
      <c r="I1163" s="126"/>
      <c r="J1163" s="126"/>
      <c r="K1163" s="37">
        <f>K1162+K1161</f>
        <v>613.78</v>
      </c>
    </row>
    <row r="1164" spans="1:11" ht="9.9499999999999993" customHeight="1">
      <c r="A1164" s="4"/>
      <c r="B1164" s="4"/>
      <c r="C1164" s="4"/>
      <c r="D1164" s="4"/>
      <c r="E1164" s="4"/>
      <c r="F1164" s="4"/>
      <c r="G1164" s="118"/>
      <c r="H1164" s="118"/>
      <c r="I1164" s="118"/>
      <c r="J1164" s="118"/>
      <c r="K1164" s="118"/>
    </row>
    <row r="1165" spans="1:11" ht="21.95" customHeight="1">
      <c r="A1165" s="111" t="s">
        <v>849</v>
      </c>
      <c r="B1165" s="111"/>
      <c r="C1165" s="111"/>
      <c r="D1165" s="111"/>
      <c r="E1165" s="111"/>
      <c r="F1165" s="111"/>
      <c r="G1165" s="111"/>
      <c r="H1165" s="111"/>
      <c r="I1165" s="111"/>
      <c r="J1165" s="111"/>
      <c r="K1165" s="111"/>
    </row>
    <row r="1166" spans="1:11" ht="15" customHeight="1">
      <c r="A1166" s="119" t="s">
        <v>419</v>
      </c>
      <c r="B1166" s="119"/>
      <c r="C1166" s="119"/>
      <c r="D1166" s="120" t="s">
        <v>24</v>
      </c>
      <c r="E1166" s="120"/>
      <c r="F1166" s="31" t="s">
        <v>25</v>
      </c>
      <c r="G1166" s="120" t="s">
        <v>409</v>
      </c>
      <c r="H1166" s="120"/>
      <c r="I1166" s="120" t="s">
        <v>410</v>
      </c>
      <c r="J1166" s="120"/>
      <c r="K1166" s="31" t="s">
        <v>411</v>
      </c>
    </row>
    <row r="1167" spans="1:11" ht="21" customHeight="1">
      <c r="A1167" s="32" t="s">
        <v>225</v>
      </c>
      <c r="B1167" s="121" t="s">
        <v>850</v>
      </c>
      <c r="C1167" s="121"/>
      <c r="D1167" s="122" t="s">
        <v>223</v>
      </c>
      <c r="E1167" s="122"/>
      <c r="F1167" s="32" t="s">
        <v>438</v>
      </c>
      <c r="G1167" s="123">
        <v>1</v>
      </c>
      <c r="H1167" s="123"/>
      <c r="I1167" s="124">
        <v>1.1000000000000001</v>
      </c>
      <c r="J1167" s="124"/>
      <c r="K1167" s="35">
        <f>TRUNC(TRUNC(G1167,8)*I1167,2)</f>
        <v>1.1000000000000001</v>
      </c>
    </row>
    <row r="1168" spans="1:11" ht="15" customHeight="1">
      <c r="A1168" s="4"/>
      <c r="B1168" s="4"/>
      <c r="C1168" s="4"/>
      <c r="D1168" s="4"/>
      <c r="E1168" s="4"/>
      <c r="F1168" s="4"/>
      <c r="G1168" s="125" t="s">
        <v>422</v>
      </c>
      <c r="H1168" s="125"/>
      <c r="I1168" s="125"/>
      <c r="J1168" s="125"/>
      <c r="K1168" s="36">
        <f>SUM(K1167:K1167)</f>
        <v>1.1000000000000001</v>
      </c>
    </row>
    <row r="1169" spans="1:11" ht="15" customHeight="1">
      <c r="A1169" s="4"/>
      <c r="B1169" s="4"/>
      <c r="C1169" s="4"/>
      <c r="D1169" s="4"/>
      <c r="E1169" s="4"/>
      <c r="F1169" s="4"/>
      <c r="G1169" s="126" t="s">
        <v>415</v>
      </c>
      <c r="H1169" s="126"/>
      <c r="I1169" s="126"/>
      <c r="J1169" s="126"/>
      <c r="K1169" s="37">
        <f>TRUNC(SUM(K1168),2)</f>
        <v>1.1000000000000001</v>
      </c>
    </row>
    <row r="1170" spans="1:11" ht="15" customHeight="1">
      <c r="A1170" s="4"/>
      <c r="B1170" s="4"/>
      <c r="C1170" s="4"/>
      <c r="D1170" s="4"/>
      <c r="E1170" s="4"/>
      <c r="F1170" s="4"/>
      <c r="G1170" s="126" t="s">
        <v>416</v>
      </c>
      <c r="H1170" s="126"/>
      <c r="I1170" s="126"/>
      <c r="J1170" s="126"/>
      <c r="K1170" s="37">
        <f>TRUNC(K1169*(26.69/100),2)</f>
        <v>0.28999999999999998</v>
      </c>
    </row>
    <row r="1171" spans="1:11" ht="15" customHeight="1">
      <c r="A1171" s="4"/>
      <c r="B1171" s="4"/>
      <c r="C1171" s="4"/>
      <c r="D1171" s="4"/>
      <c r="E1171" s="4"/>
      <c r="F1171" s="4"/>
      <c r="G1171" s="126" t="s">
        <v>417</v>
      </c>
      <c r="H1171" s="126"/>
      <c r="I1171" s="126"/>
      <c r="J1171" s="126"/>
      <c r="K1171" s="37">
        <f>K1170+K1169</f>
        <v>1.3900000000000001</v>
      </c>
    </row>
    <row r="1172" spans="1:11" ht="9.9499999999999993" customHeight="1">
      <c r="A1172" s="4"/>
      <c r="B1172" s="4"/>
      <c r="C1172" s="4"/>
      <c r="D1172" s="4"/>
      <c r="E1172" s="4"/>
      <c r="F1172" s="4"/>
      <c r="G1172" s="118"/>
      <c r="H1172" s="118"/>
      <c r="I1172" s="118"/>
      <c r="J1172" s="118"/>
      <c r="K1172" s="118"/>
    </row>
    <row r="1173" spans="1:11" ht="20.100000000000001" customHeight="1">
      <c r="A1173" s="111" t="s">
        <v>851</v>
      </c>
      <c r="B1173" s="111"/>
      <c r="C1173" s="111"/>
      <c r="D1173" s="111"/>
      <c r="E1173" s="111"/>
      <c r="F1173" s="111"/>
      <c r="G1173" s="111"/>
      <c r="H1173" s="111"/>
      <c r="I1173" s="111"/>
      <c r="J1173" s="111"/>
      <c r="K1173" s="111"/>
    </row>
    <row r="1174" spans="1:11" ht="15" customHeight="1">
      <c r="A1174" s="119" t="s">
        <v>852</v>
      </c>
      <c r="B1174" s="119"/>
      <c r="C1174" s="119"/>
      <c r="D1174" s="120" t="s">
        <v>24</v>
      </c>
      <c r="E1174" s="120"/>
      <c r="F1174" s="31" t="s">
        <v>25</v>
      </c>
      <c r="G1174" s="120" t="s">
        <v>409</v>
      </c>
      <c r="H1174" s="120"/>
      <c r="I1174" s="120" t="s">
        <v>410</v>
      </c>
      <c r="J1174" s="120"/>
      <c r="K1174" s="31" t="s">
        <v>411</v>
      </c>
    </row>
    <row r="1175" spans="1:11" ht="15" customHeight="1">
      <c r="A1175" s="32" t="s">
        <v>853</v>
      </c>
      <c r="B1175" s="121" t="s">
        <v>854</v>
      </c>
      <c r="C1175" s="121"/>
      <c r="D1175" s="122" t="s">
        <v>223</v>
      </c>
      <c r="E1175" s="122"/>
      <c r="F1175" s="32" t="s">
        <v>281</v>
      </c>
      <c r="G1175" s="123">
        <v>0.1</v>
      </c>
      <c r="H1175" s="123"/>
      <c r="I1175" s="124">
        <v>3.96</v>
      </c>
      <c r="J1175" s="124"/>
      <c r="K1175" s="35">
        <f>TRUNC(TRUNC(G1175,8)*I1175,2)</f>
        <v>0.39</v>
      </c>
    </row>
    <row r="1176" spans="1:11" ht="15" customHeight="1">
      <c r="A1176" s="4"/>
      <c r="B1176" s="4"/>
      <c r="C1176" s="4"/>
      <c r="D1176" s="4"/>
      <c r="E1176" s="4"/>
      <c r="F1176" s="4"/>
      <c r="G1176" s="125" t="s">
        <v>855</v>
      </c>
      <c r="H1176" s="125"/>
      <c r="I1176" s="125"/>
      <c r="J1176" s="125"/>
      <c r="K1176" s="36">
        <f>SUM(K1175:K1175)</f>
        <v>0.39</v>
      </c>
    </row>
    <row r="1177" spans="1:11" ht="15" customHeight="1">
      <c r="A1177" s="119" t="s">
        <v>408</v>
      </c>
      <c r="B1177" s="119"/>
      <c r="C1177" s="119"/>
      <c r="D1177" s="120" t="s">
        <v>24</v>
      </c>
      <c r="E1177" s="120"/>
      <c r="F1177" s="31" t="s">
        <v>25</v>
      </c>
      <c r="G1177" s="120" t="s">
        <v>409</v>
      </c>
      <c r="H1177" s="120"/>
      <c r="I1177" s="120" t="s">
        <v>410</v>
      </c>
      <c r="J1177" s="120"/>
      <c r="K1177" s="31" t="s">
        <v>411</v>
      </c>
    </row>
    <row r="1178" spans="1:11" ht="15" customHeight="1">
      <c r="A1178" s="32" t="s">
        <v>856</v>
      </c>
      <c r="B1178" s="121" t="s">
        <v>857</v>
      </c>
      <c r="C1178" s="121"/>
      <c r="D1178" s="122" t="s">
        <v>223</v>
      </c>
      <c r="E1178" s="122"/>
      <c r="F1178" s="32" t="s">
        <v>426</v>
      </c>
      <c r="G1178" s="123">
        <v>5.0000000000000001E-3</v>
      </c>
      <c r="H1178" s="123"/>
      <c r="I1178" s="124">
        <v>10.79</v>
      </c>
      <c r="J1178" s="124"/>
      <c r="K1178" s="35">
        <f>TRUNC(TRUNC(G1178,8)*I1178,2)</f>
        <v>0.05</v>
      </c>
    </row>
    <row r="1179" spans="1:11" ht="15" customHeight="1">
      <c r="A1179" s="32" t="s">
        <v>858</v>
      </c>
      <c r="B1179" s="121" t="s">
        <v>859</v>
      </c>
      <c r="C1179" s="121"/>
      <c r="D1179" s="122" t="s">
        <v>223</v>
      </c>
      <c r="E1179" s="122"/>
      <c r="F1179" s="32" t="s">
        <v>504</v>
      </c>
      <c r="G1179" s="123">
        <v>0.05</v>
      </c>
      <c r="H1179" s="123"/>
      <c r="I1179" s="124">
        <v>12.5</v>
      </c>
      <c r="J1179" s="124"/>
      <c r="K1179" s="35">
        <f>TRUNC(TRUNC(G1179,8)*I1179,2)</f>
        <v>0.62</v>
      </c>
    </row>
    <row r="1180" spans="1:11" ht="15" customHeight="1">
      <c r="A1180" s="4"/>
      <c r="B1180" s="4"/>
      <c r="C1180" s="4"/>
      <c r="D1180" s="4"/>
      <c r="E1180" s="4"/>
      <c r="F1180" s="4"/>
      <c r="G1180" s="125" t="s">
        <v>414</v>
      </c>
      <c r="H1180" s="125"/>
      <c r="I1180" s="125"/>
      <c r="J1180" s="125"/>
      <c r="K1180" s="36">
        <f>SUM(K1178:K1179)</f>
        <v>0.67</v>
      </c>
    </row>
    <row r="1181" spans="1:11" ht="15" customHeight="1">
      <c r="A1181" s="119" t="s">
        <v>430</v>
      </c>
      <c r="B1181" s="119"/>
      <c r="C1181" s="119"/>
      <c r="D1181" s="120" t="s">
        <v>24</v>
      </c>
      <c r="E1181" s="120"/>
      <c r="F1181" s="31" t="s">
        <v>25</v>
      </c>
      <c r="G1181" s="120" t="s">
        <v>409</v>
      </c>
      <c r="H1181" s="120"/>
      <c r="I1181" s="120" t="s">
        <v>410</v>
      </c>
      <c r="J1181" s="120"/>
      <c r="K1181" s="31" t="s">
        <v>411</v>
      </c>
    </row>
    <row r="1182" spans="1:11" ht="15" customHeight="1">
      <c r="A1182" s="32" t="s">
        <v>860</v>
      </c>
      <c r="B1182" s="121" t="s">
        <v>861</v>
      </c>
      <c r="C1182" s="121"/>
      <c r="D1182" s="122" t="s">
        <v>223</v>
      </c>
      <c r="E1182" s="122"/>
      <c r="F1182" s="32" t="s">
        <v>281</v>
      </c>
      <c r="G1182" s="123">
        <v>0.1</v>
      </c>
      <c r="H1182" s="123"/>
      <c r="I1182" s="124">
        <v>15.59</v>
      </c>
      <c r="J1182" s="124"/>
      <c r="K1182" s="35">
        <f>TRUNC(TRUNC(G1182,8)*I1182,2)</f>
        <v>1.55</v>
      </c>
    </row>
    <row r="1183" spans="1:11" ht="15" customHeight="1">
      <c r="A1183" s="4"/>
      <c r="B1183" s="4"/>
      <c r="C1183" s="4"/>
      <c r="D1183" s="4"/>
      <c r="E1183" s="4"/>
      <c r="F1183" s="4"/>
      <c r="G1183" s="125" t="s">
        <v>435</v>
      </c>
      <c r="H1183" s="125"/>
      <c r="I1183" s="125"/>
      <c r="J1183" s="125"/>
      <c r="K1183" s="36">
        <f>SUM(K1182:K1182)</f>
        <v>1.55</v>
      </c>
    </row>
    <row r="1184" spans="1:11" ht="15" customHeight="1">
      <c r="A1184" s="4"/>
      <c r="B1184" s="4"/>
      <c r="C1184" s="4"/>
      <c r="D1184" s="4"/>
      <c r="E1184" s="4"/>
      <c r="F1184" s="4"/>
      <c r="G1184" s="126" t="s">
        <v>415</v>
      </c>
      <c r="H1184" s="126"/>
      <c r="I1184" s="126"/>
      <c r="J1184" s="126"/>
      <c r="K1184" s="37">
        <f>TRUNC(SUM(K1176,K1180,K1183),2)</f>
        <v>2.61</v>
      </c>
    </row>
    <row r="1185" spans="1:11" ht="15" customHeight="1">
      <c r="A1185" s="4"/>
      <c r="B1185" s="4"/>
      <c r="C1185" s="4"/>
      <c r="D1185" s="4"/>
      <c r="E1185" s="4"/>
      <c r="F1185" s="4"/>
      <c r="G1185" s="126" t="s">
        <v>416</v>
      </c>
      <c r="H1185" s="126"/>
      <c r="I1185" s="126"/>
      <c r="J1185" s="126"/>
      <c r="K1185" s="37">
        <f>TRUNC(K1184*(26.69/100),2)</f>
        <v>0.69</v>
      </c>
    </row>
    <row r="1186" spans="1:11" ht="15" customHeight="1">
      <c r="A1186" s="4"/>
      <c r="B1186" s="4"/>
      <c r="C1186" s="4"/>
      <c r="D1186" s="4"/>
      <c r="E1186" s="4"/>
      <c r="F1186" s="4"/>
      <c r="G1186" s="126" t="s">
        <v>417</v>
      </c>
      <c r="H1186" s="126"/>
      <c r="I1186" s="126"/>
      <c r="J1186" s="126"/>
      <c r="K1186" s="37">
        <f>K1185+K1184</f>
        <v>3.3</v>
      </c>
    </row>
  </sheetData>
  <mergeCells count="2369">
    <mergeCell ref="G1183:J1183"/>
    <mergeCell ref="G1184:J1184"/>
    <mergeCell ref="G1185:J1185"/>
    <mergeCell ref="G1186:J1186"/>
    <mergeCell ref="A1181:C1181"/>
    <mergeCell ref="D1181:E1181"/>
    <mergeCell ref="G1181:H1181"/>
    <mergeCell ref="I1181:J1181"/>
    <mergeCell ref="B1182:C1182"/>
    <mergeCell ref="D1182:E1182"/>
    <mergeCell ref="G1182:H1182"/>
    <mergeCell ref="I1182:J1182"/>
    <mergeCell ref="B1179:C1179"/>
    <mergeCell ref="D1179:E1179"/>
    <mergeCell ref="G1179:H1179"/>
    <mergeCell ref="I1179:J1179"/>
    <mergeCell ref="G1180:J1180"/>
    <mergeCell ref="A1177:C1177"/>
    <mergeCell ref="D1177:E1177"/>
    <mergeCell ref="G1177:H1177"/>
    <mergeCell ref="I1177:J1177"/>
    <mergeCell ref="B1178:C1178"/>
    <mergeCell ref="D1178:E1178"/>
    <mergeCell ref="G1178:H1178"/>
    <mergeCell ref="I1178:J1178"/>
    <mergeCell ref="B1175:C1175"/>
    <mergeCell ref="D1175:E1175"/>
    <mergeCell ref="G1175:H1175"/>
    <mergeCell ref="I1175:J1175"/>
    <mergeCell ref="G1176:J1176"/>
    <mergeCell ref="A1173:K1173"/>
    <mergeCell ref="A1174:C1174"/>
    <mergeCell ref="D1174:E1174"/>
    <mergeCell ref="G1174:H1174"/>
    <mergeCell ref="I1174:J1174"/>
    <mergeCell ref="G1168:J1168"/>
    <mergeCell ref="G1169:J1169"/>
    <mergeCell ref="G1170:J1170"/>
    <mergeCell ref="G1171:J1171"/>
    <mergeCell ref="G1172:K1172"/>
    <mergeCell ref="A1166:C1166"/>
    <mergeCell ref="D1166:E1166"/>
    <mergeCell ref="G1166:H1166"/>
    <mergeCell ref="I1166:J1166"/>
    <mergeCell ref="B1167:C1167"/>
    <mergeCell ref="D1167:E1167"/>
    <mergeCell ref="G1167:H1167"/>
    <mergeCell ref="I1167:J1167"/>
    <mergeCell ref="G1161:J1161"/>
    <mergeCell ref="G1162:J1162"/>
    <mergeCell ref="G1163:J1163"/>
    <mergeCell ref="G1164:K1164"/>
    <mergeCell ref="A1165:K1165"/>
    <mergeCell ref="B1159:C1159"/>
    <mergeCell ref="D1159:E1159"/>
    <mergeCell ref="G1159:H1159"/>
    <mergeCell ref="I1159:J1159"/>
    <mergeCell ref="G1160:J1160"/>
    <mergeCell ref="G1155:J1155"/>
    <mergeCell ref="G1156:K1156"/>
    <mergeCell ref="A1157:K1157"/>
    <mergeCell ref="A1158:C1158"/>
    <mergeCell ref="D1158:E1158"/>
    <mergeCell ref="G1158:H1158"/>
    <mergeCell ref="I1158:J1158"/>
    <mergeCell ref="K1145:K1146"/>
    <mergeCell ref="G1151:J1151"/>
    <mergeCell ref="G1152:J1152"/>
    <mergeCell ref="G1153:J1153"/>
    <mergeCell ref="G1154:J1154"/>
    <mergeCell ref="G1144:J1144"/>
    <mergeCell ref="A1145:B1146"/>
    <mergeCell ref="C1145:C1146"/>
    <mergeCell ref="D1145:D1146"/>
    <mergeCell ref="E1145:F1145"/>
    <mergeCell ref="G1145:H1145"/>
    <mergeCell ref="I1145:J1145"/>
    <mergeCell ref="B1142:C1142"/>
    <mergeCell ref="E1142:F1142"/>
    <mergeCell ref="G1142:H1142"/>
    <mergeCell ref="I1142:J1142"/>
    <mergeCell ref="B1143:C1143"/>
    <mergeCell ref="E1143:F1143"/>
    <mergeCell ref="G1143:H1143"/>
    <mergeCell ref="I1143:J1143"/>
    <mergeCell ref="B1140:C1140"/>
    <mergeCell ref="E1140:F1140"/>
    <mergeCell ref="G1140:H1140"/>
    <mergeCell ref="I1140:J1140"/>
    <mergeCell ref="B1141:C1141"/>
    <mergeCell ref="E1141:F1141"/>
    <mergeCell ref="G1141:H1141"/>
    <mergeCell ref="I1141:J1141"/>
    <mergeCell ref="G1138:J1138"/>
    <mergeCell ref="A1139:C1139"/>
    <mergeCell ref="E1139:F1139"/>
    <mergeCell ref="G1139:H1139"/>
    <mergeCell ref="I1139:J1139"/>
    <mergeCell ref="B1136:E1136"/>
    <mergeCell ref="G1136:H1136"/>
    <mergeCell ref="I1136:J1136"/>
    <mergeCell ref="B1137:E1137"/>
    <mergeCell ref="G1137:H1137"/>
    <mergeCell ref="I1137:J1137"/>
    <mergeCell ref="B1134:E1134"/>
    <mergeCell ref="G1134:H1134"/>
    <mergeCell ref="I1134:J1134"/>
    <mergeCell ref="B1135:E1135"/>
    <mergeCell ref="G1135:H1135"/>
    <mergeCell ref="I1135:J1135"/>
    <mergeCell ref="G1130:J1130"/>
    <mergeCell ref="G1131:J1131"/>
    <mergeCell ref="G1132:J1132"/>
    <mergeCell ref="A1133:E1133"/>
    <mergeCell ref="G1133:H1133"/>
    <mergeCell ref="I1133:J1133"/>
    <mergeCell ref="B1127:E1127"/>
    <mergeCell ref="G1127:H1127"/>
    <mergeCell ref="I1127:J1127"/>
    <mergeCell ref="G1128:J1128"/>
    <mergeCell ref="G1129:J1129"/>
    <mergeCell ref="G1122:J1122"/>
    <mergeCell ref="G1123:J1123"/>
    <mergeCell ref="G1124:K1124"/>
    <mergeCell ref="A1125:K1125"/>
    <mergeCell ref="A1126:E1126"/>
    <mergeCell ref="G1126:H1126"/>
    <mergeCell ref="I1126:J1126"/>
    <mergeCell ref="G1117:J1117"/>
    <mergeCell ref="G1118:J1118"/>
    <mergeCell ref="G1119:J1119"/>
    <mergeCell ref="G1120:J1120"/>
    <mergeCell ref="G1121:J1121"/>
    <mergeCell ref="B1114:E1114"/>
    <mergeCell ref="G1114:H1114"/>
    <mergeCell ref="I1114:J1114"/>
    <mergeCell ref="G1115:J1115"/>
    <mergeCell ref="G1116:J1116"/>
    <mergeCell ref="G1110:J1110"/>
    <mergeCell ref="G1111:K1111"/>
    <mergeCell ref="A1112:K1112"/>
    <mergeCell ref="A1113:E1113"/>
    <mergeCell ref="G1113:H1113"/>
    <mergeCell ref="I1113:J1113"/>
    <mergeCell ref="K1102:K1103"/>
    <mergeCell ref="G1106:J1106"/>
    <mergeCell ref="G1107:J1107"/>
    <mergeCell ref="G1108:J1108"/>
    <mergeCell ref="G1109:J1109"/>
    <mergeCell ref="G1101:J1101"/>
    <mergeCell ref="A1102:B1103"/>
    <mergeCell ref="C1102:C1103"/>
    <mergeCell ref="D1102:D1103"/>
    <mergeCell ref="E1102:F1102"/>
    <mergeCell ref="G1102:H1102"/>
    <mergeCell ref="I1102:J1102"/>
    <mergeCell ref="B1099:C1099"/>
    <mergeCell ref="E1099:F1099"/>
    <mergeCell ref="G1099:H1099"/>
    <mergeCell ref="I1099:J1099"/>
    <mergeCell ref="B1100:C1100"/>
    <mergeCell ref="E1100:F1100"/>
    <mergeCell ref="G1100:H1100"/>
    <mergeCell ref="I1100:J1100"/>
    <mergeCell ref="G1097:J1097"/>
    <mergeCell ref="A1098:C1098"/>
    <mergeCell ref="E1098:F1098"/>
    <mergeCell ref="G1098:H1098"/>
    <mergeCell ref="I1098:J1098"/>
    <mergeCell ref="B1095:E1095"/>
    <mergeCell ref="G1095:H1095"/>
    <mergeCell ref="I1095:J1095"/>
    <mergeCell ref="B1096:E1096"/>
    <mergeCell ref="G1096:H1096"/>
    <mergeCell ref="I1096:J1096"/>
    <mergeCell ref="A1093:E1093"/>
    <mergeCell ref="G1093:H1093"/>
    <mergeCell ref="I1093:J1093"/>
    <mergeCell ref="B1094:E1094"/>
    <mergeCell ref="G1094:H1094"/>
    <mergeCell ref="I1094:J1094"/>
    <mergeCell ref="G1088:J1088"/>
    <mergeCell ref="G1089:J1089"/>
    <mergeCell ref="G1090:J1090"/>
    <mergeCell ref="G1091:J1091"/>
    <mergeCell ref="G1092:J1092"/>
    <mergeCell ref="B1086:E1086"/>
    <mergeCell ref="G1086:H1086"/>
    <mergeCell ref="I1086:J1086"/>
    <mergeCell ref="B1087:E1087"/>
    <mergeCell ref="G1087:H1087"/>
    <mergeCell ref="I1087:J1087"/>
    <mergeCell ref="B1083:C1083"/>
    <mergeCell ref="G1083:H1083"/>
    <mergeCell ref="I1083:J1083"/>
    <mergeCell ref="G1084:J1084"/>
    <mergeCell ref="A1085:E1085"/>
    <mergeCell ref="G1085:H1085"/>
    <mergeCell ref="I1085:J1085"/>
    <mergeCell ref="B1081:C1081"/>
    <mergeCell ref="G1081:H1081"/>
    <mergeCell ref="I1081:J1081"/>
    <mergeCell ref="B1082:C1082"/>
    <mergeCell ref="G1082:H1082"/>
    <mergeCell ref="I1082:J1082"/>
    <mergeCell ref="G1076:J1076"/>
    <mergeCell ref="G1077:K1077"/>
    <mergeCell ref="A1078:K1078"/>
    <mergeCell ref="A1079:C1080"/>
    <mergeCell ref="D1079:D1080"/>
    <mergeCell ref="E1079:F1079"/>
    <mergeCell ref="G1079:J1079"/>
    <mergeCell ref="K1079:K1080"/>
    <mergeCell ref="G1080:H1080"/>
    <mergeCell ref="I1080:J1080"/>
    <mergeCell ref="K1068:K1069"/>
    <mergeCell ref="G1072:J1072"/>
    <mergeCell ref="G1073:J1073"/>
    <mergeCell ref="G1074:J1074"/>
    <mergeCell ref="G1075:J1075"/>
    <mergeCell ref="G1067:J1067"/>
    <mergeCell ref="A1068:B1069"/>
    <mergeCell ref="C1068:C1069"/>
    <mergeCell ref="D1068:D1069"/>
    <mergeCell ref="E1068:F1068"/>
    <mergeCell ref="G1068:H1068"/>
    <mergeCell ref="I1068:J1068"/>
    <mergeCell ref="B1065:C1065"/>
    <mergeCell ref="E1065:F1065"/>
    <mergeCell ref="G1065:H1065"/>
    <mergeCell ref="I1065:J1065"/>
    <mergeCell ref="B1066:C1066"/>
    <mergeCell ref="E1066:F1066"/>
    <mergeCell ref="G1066:H1066"/>
    <mergeCell ref="I1066:J1066"/>
    <mergeCell ref="G1063:J1063"/>
    <mergeCell ref="A1064:C1064"/>
    <mergeCell ref="E1064:F1064"/>
    <mergeCell ref="G1064:H1064"/>
    <mergeCell ref="I1064:J1064"/>
    <mergeCell ref="B1061:E1061"/>
    <mergeCell ref="G1061:H1061"/>
    <mergeCell ref="I1061:J1061"/>
    <mergeCell ref="B1062:E1062"/>
    <mergeCell ref="G1062:H1062"/>
    <mergeCell ref="I1062:J1062"/>
    <mergeCell ref="A1059:E1059"/>
    <mergeCell ref="G1059:H1059"/>
    <mergeCell ref="I1059:J1059"/>
    <mergeCell ref="B1060:E1060"/>
    <mergeCell ref="G1060:H1060"/>
    <mergeCell ref="I1060:J1060"/>
    <mergeCell ref="G1054:J1054"/>
    <mergeCell ref="G1055:J1055"/>
    <mergeCell ref="G1056:J1056"/>
    <mergeCell ref="G1057:J1057"/>
    <mergeCell ref="G1058:J1058"/>
    <mergeCell ref="B1052:E1052"/>
    <mergeCell ref="G1052:H1052"/>
    <mergeCell ref="I1052:J1052"/>
    <mergeCell ref="B1053:E1053"/>
    <mergeCell ref="G1053:H1053"/>
    <mergeCell ref="I1053:J1053"/>
    <mergeCell ref="B1049:C1049"/>
    <mergeCell ref="G1049:H1049"/>
    <mergeCell ref="I1049:J1049"/>
    <mergeCell ref="G1050:J1050"/>
    <mergeCell ref="A1051:E1051"/>
    <mergeCell ref="G1051:H1051"/>
    <mergeCell ref="I1051:J1051"/>
    <mergeCell ref="B1047:C1047"/>
    <mergeCell ref="G1047:H1047"/>
    <mergeCell ref="I1047:J1047"/>
    <mergeCell ref="B1048:C1048"/>
    <mergeCell ref="G1048:H1048"/>
    <mergeCell ref="I1048:J1048"/>
    <mergeCell ref="G1042:J1042"/>
    <mergeCell ref="G1043:K1043"/>
    <mergeCell ref="A1044:K1044"/>
    <mergeCell ref="A1045:C1046"/>
    <mergeCell ref="D1045:D1046"/>
    <mergeCell ref="E1045:F1045"/>
    <mergeCell ref="G1045:J1045"/>
    <mergeCell ref="K1045:K1046"/>
    <mergeCell ref="G1046:H1046"/>
    <mergeCell ref="I1046:J1046"/>
    <mergeCell ref="K1034:K1035"/>
    <mergeCell ref="G1038:J1038"/>
    <mergeCell ref="G1039:J1039"/>
    <mergeCell ref="G1040:J1040"/>
    <mergeCell ref="G1041:J1041"/>
    <mergeCell ref="G1033:J1033"/>
    <mergeCell ref="A1034:B1035"/>
    <mergeCell ref="C1034:C1035"/>
    <mergeCell ref="D1034:D1035"/>
    <mergeCell ref="E1034:F1034"/>
    <mergeCell ref="G1034:H1034"/>
    <mergeCell ref="I1034:J1034"/>
    <mergeCell ref="B1031:C1031"/>
    <mergeCell ref="E1031:F1031"/>
    <mergeCell ref="G1031:H1031"/>
    <mergeCell ref="I1031:J1031"/>
    <mergeCell ref="B1032:C1032"/>
    <mergeCell ref="E1032:F1032"/>
    <mergeCell ref="G1032:H1032"/>
    <mergeCell ref="I1032:J1032"/>
    <mergeCell ref="G1029:J1029"/>
    <mergeCell ref="A1030:C1030"/>
    <mergeCell ref="E1030:F1030"/>
    <mergeCell ref="G1030:H1030"/>
    <mergeCell ref="I1030:J1030"/>
    <mergeCell ref="B1027:E1027"/>
    <mergeCell ref="G1027:H1027"/>
    <mergeCell ref="I1027:J1027"/>
    <mergeCell ref="B1028:E1028"/>
    <mergeCell ref="G1028:H1028"/>
    <mergeCell ref="I1028:J1028"/>
    <mergeCell ref="A1025:E1025"/>
    <mergeCell ref="G1025:H1025"/>
    <mergeCell ref="I1025:J1025"/>
    <mergeCell ref="B1026:E1026"/>
    <mergeCell ref="G1026:H1026"/>
    <mergeCell ref="I1026:J1026"/>
    <mergeCell ref="G1020:J1020"/>
    <mergeCell ref="G1021:J1021"/>
    <mergeCell ref="G1022:J1022"/>
    <mergeCell ref="G1023:J1023"/>
    <mergeCell ref="G1024:J1024"/>
    <mergeCell ref="B1018:E1018"/>
    <mergeCell ref="G1018:H1018"/>
    <mergeCell ref="I1018:J1018"/>
    <mergeCell ref="B1019:E1019"/>
    <mergeCell ref="G1019:H1019"/>
    <mergeCell ref="I1019:J1019"/>
    <mergeCell ref="B1015:C1015"/>
    <mergeCell ref="G1015:H1015"/>
    <mergeCell ref="I1015:J1015"/>
    <mergeCell ref="G1016:J1016"/>
    <mergeCell ref="A1017:E1017"/>
    <mergeCell ref="G1017:H1017"/>
    <mergeCell ref="I1017:J1017"/>
    <mergeCell ref="G1010:J1010"/>
    <mergeCell ref="G1011:K1011"/>
    <mergeCell ref="A1012:K1012"/>
    <mergeCell ref="A1013:C1014"/>
    <mergeCell ref="D1013:D1014"/>
    <mergeCell ref="E1013:F1013"/>
    <mergeCell ref="G1013:J1013"/>
    <mergeCell ref="K1013:K1014"/>
    <mergeCell ref="G1014:H1014"/>
    <mergeCell ref="I1014:J1014"/>
    <mergeCell ref="K1002:K1003"/>
    <mergeCell ref="G1006:J1006"/>
    <mergeCell ref="G1007:J1007"/>
    <mergeCell ref="G1008:J1008"/>
    <mergeCell ref="G1009:J1009"/>
    <mergeCell ref="G1001:J1001"/>
    <mergeCell ref="A1002:B1003"/>
    <mergeCell ref="C1002:C1003"/>
    <mergeCell ref="D1002:D1003"/>
    <mergeCell ref="E1002:F1002"/>
    <mergeCell ref="G1002:H1002"/>
    <mergeCell ref="I1002:J1002"/>
    <mergeCell ref="B999:C999"/>
    <mergeCell ref="E999:F999"/>
    <mergeCell ref="G999:H999"/>
    <mergeCell ref="I999:J999"/>
    <mergeCell ref="B1000:C1000"/>
    <mergeCell ref="E1000:F1000"/>
    <mergeCell ref="G1000:H1000"/>
    <mergeCell ref="I1000:J1000"/>
    <mergeCell ref="G997:J997"/>
    <mergeCell ref="A998:C998"/>
    <mergeCell ref="E998:F998"/>
    <mergeCell ref="G998:H998"/>
    <mergeCell ref="I998:J998"/>
    <mergeCell ref="B995:E995"/>
    <mergeCell ref="G995:H995"/>
    <mergeCell ref="I995:J995"/>
    <mergeCell ref="B996:E996"/>
    <mergeCell ref="G996:H996"/>
    <mergeCell ref="I996:J996"/>
    <mergeCell ref="B992:E992"/>
    <mergeCell ref="G992:H992"/>
    <mergeCell ref="I992:J992"/>
    <mergeCell ref="G993:J993"/>
    <mergeCell ref="A994:E994"/>
    <mergeCell ref="G994:H994"/>
    <mergeCell ref="I994:J994"/>
    <mergeCell ref="A990:E990"/>
    <mergeCell ref="G990:H990"/>
    <mergeCell ref="I990:J990"/>
    <mergeCell ref="B991:E991"/>
    <mergeCell ref="G991:H991"/>
    <mergeCell ref="I991:J991"/>
    <mergeCell ref="G985:J985"/>
    <mergeCell ref="G986:J986"/>
    <mergeCell ref="G987:J987"/>
    <mergeCell ref="G988:J988"/>
    <mergeCell ref="G989:J989"/>
    <mergeCell ref="B983:E983"/>
    <mergeCell ref="G983:H983"/>
    <mergeCell ref="I983:J983"/>
    <mergeCell ref="B984:E984"/>
    <mergeCell ref="G984:H984"/>
    <mergeCell ref="I984:J984"/>
    <mergeCell ref="B980:C980"/>
    <mergeCell ref="G980:H980"/>
    <mergeCell ref="I980:J980"/>
    <mergeCell ref="G981:J981"/>
    <mergeCell ref="A982:E982"/>
    <mergeCell ref="G982:H982"/>
    <mergeCell ref="I982:J982"/>
    <mergeCell ref="G976:K976"/>
    <mergeCell ref="A977:K977"/>
    <mergeCell ref="A978:C979"/>
    <mergeCell ref="D978:D979"/>
    <mergeCell ref="E978:F978"/>
    <mergeCell ref="G978:J978"/>
    <mergeCell ref="K978:K979"/>
    <mergeCell ref="G979:H979"/>
    <mergeCell ref="I979:J979"/>
    <mergeCell ref="G971:J971"/>
    <mergeCell ref="G972:J972"/>
    <mergeCell ref="G973:J973"/>
    <mergeCell ref="G974:J974"/>
    <mergeCell ref="G975:J975"/>
    <mergeCell ref="A969:E969"/>
    <mergeCell ref="G969:H969"/>
    <mergeCell ref="I969:J969"/>
    <mergeCell ref="B970:E970"/>
    <mergeCell ref="G970:H970"/>
    <mergeCell ref="I970:J970"/>
    <mergeCell ref="G964:J964"/>
    <mergeCell ref="G965:J965"/>
    <mergeCell ref="G966:J966"/>
    <mergeCell ref="G967:J967"/>
    <mergeCell ref="G968:J968"/>
    <mergeCell ref="B962:E962"/>
    <mergeCell ref="G962:H962"/>
    <mergeCell ref="I962:J962"/>
    <mergeCell ref="B963:E963"/>
    <mergeCell ref="G963:H963"/>
    <mergeCell ref="I963:J963"/>
    <mergeCell ref="B959:C959"/>
    <mergeCell ref="G959:H959"/>
    <mergeCell ref="I959:J959"/>
    <mergeCell ref="G960:J960"/>
    <mergeCell ref="A961:E961"/>
    <mergeCell ref="G961:H961"/>
    <mergeCell ref="I961:J961"/>
    <mergeCell ref="A957:C958"/>
    <mergeCell ref="D957:D958"/>
    <mergeCell ref="E957:F957"/>
    <mergeCell ref="G957:J957"/>
    <mergeCell ref="K957:K958"/>
    <mergeCell ref="G958:H958"/>
    <mergeCell ref="I958:J958"/>
    <mergeCell ref="G952:J952"/>
    <mergeCell ref="G953:J953"/>
    <mergeCell ref="G954:J954"/>
    <mergeCell ref="G955:K955"/>
    <mergeCell ref="A956:K956"/>
    <mergeCell ref="B950:C950"/>
    <mergeCell ref="D950:E950"/>
    <mergeCell ref="G950:H950"/>
    <mergeCell ref="I950:J950"/>
    <mergeCell ref="G951:J951"/>
    <mergeCell ref="G948:J948"/>
    <mergeCell ref="A949:C949"/>
    <mergeCell ref="D949:E949"/>
    <mergeCell ref="G949:H949"/>
    <mergeCell ref="I949:J949"/>
    <mergeCell ref="B946:C946"/>
    <mergeCell ref="D946:E946"/>
    <mergeCell ref="G946:H946"/>
    <mergeCell ref="I946:J946"/>
    <mergeCell ref="B947:C947"/>
    <mergeCell ref="D947:E947"/>
    <mergeCell ref="G947:H947"/>
    <mergeCell ref="I947:J947"/>
    <mergeCell ref="B944:C944"/>
    <mergeCell ref="D944:E944"/>
    <mergeCell ref="G944:H944"/>
    <mergeCell ref="I944:J944"/>
    <mergeCell ref="B945:C945"/>
    <mergeCell ref="D945:E945"/>
    <mergeCell ref="G945:H945"/>
    <mergeCell ref="I945:J945"/>
    <mergeCell ref="G942:J942"/>
    <mergeCell ref="A943:C943"/>
    <mergeCell ref="D943:E943"/>
    <mergeCell ref="G943:H943"/>
    <mergeCell ref="I943:J943"/>
    <mergeCell ref="A940:C940"/>
    <mergeCell ref="D940:E940"/>
    <mergeCell ref="G940:H940"/>
    <mergeCell ref="I940:J940"/>
    <mergeCell ref="B941:C941"/>
    <mergeCell ref="D941:E941"/>
    <mergeCell ref="G941:H941"/>
    <mergeCell ref="I941:J941"/>
    <mergeCell ref="B938:C938"/>
    <mergeCell ref="D938:E938"/>
    <mergeCell ref="G938:H938"/>
    <mergeCell ref="I938:J938"/>
    <mergeCell ref="G939:J939"/>
    <mergeCell ref="G933:J933"/>
    <mergeCell ref="G934:J934"/>
    <mergeCell ref="G935:K935"/>
    <mergeCell ref="A936:K936"/>
    <mergeCell ref="A937:C937"/>
    <mergeCell ref="D937:E937"/>
    <mergeCell ref="G937:H937"/>
    <mergeCell ref="I937:J937"/>
    <mergeCell ref="I927:J927"/>
    <mergeCell ref="K927:K928"/>
    <mergeCell ref="G930:J930"/>
    <mergeCell ref="G931:J931"/>
    <mergeCell ref="G932:J932"/>
    <mergeCell ref="A927:B928"/>
    <mergeCell ref="C927:C928"/>
    <mergeCell ref="D927:D928"/>
    <mergeCell ref="E927:F927"/>
    <mergeCell ref="G927:H927"/>
    <mergeCell ref="B925:C925"/>
    <mergeCell ref="E925:F925"/>
    <mergeCell ref="G925:H925"/>
    <mergeCell ref="I925:J925"/>
    <mergeCell ref="G926:J926"/>
    <mergeCell ref="G923:J923"/>
    <mergeCell ref="A924:C924"/>
    <mergeCell ref="E924:F924"/>
    <mergeCell ref="G924:H924"/>
    <mergeCell ref="I924:J924"/>
    <mergeCell ref="B921:E921"/>
    <mergeCell ref="G921:H921"/>
    <mergeCell ref="I921:J921"/>
    <mergeCell ref="B922:E922"/>
    <mergeCell ref="G922:H922"/>
    <mergeCell ref="I922:J922"/>
    <mergeCell ref="B919:E919"/>
    <mergeCell ref="G919:H919"/>
    <mergeCell ref="I919:J919"/>
    <mergeCell ref="B920:E920"/>
    <mergeCell ref="G920:H920"/>
    <mergeCell ref="I920:J920"/>
    <mergeCell ref="B916:E916"/>
    <mergeCell ref="G916:H916"/>
    <mergeCell ref="I916:J916"/>
    <mergeCell ref="G917:J917"/>
    <mergeCell ref="A918:E918"/>
    <mergeCell ref="G918:H918"/>
    <mergeCell ref="I918:J918"/>
    <mergeCell ref="G912:J912"/>
    <mergeCell ref="G913:J913"/>
    <mergeCell ref="G914:J914"/>
    <mergeCell ref="A915:E915"/>
    <mergeCell ref="G915:H915"/>
    <mergeCell ref="I915:J915"/>
    <mergeCell ref="B909:E909"/>
    <mergeCell ref="G909:H909"/>
    <mergeCell ref="I909:J909"/>
    <mergeCell ref="G910:J910"/>
    <mergeCell ref="G911:J911"/>
    <mergeCell ref="G904:J904"/>
    <mergeCell ref="G905:J905"/>
    <mergeCell ref="G906:K906"/>
    <mergeCell ref="A907:K907"/>
    <mergeCell ref="A908:E908"/>
    <mergeCell ref="G908:H908"/>
    <mergeCell ref="I908:J908"/>
    <mergeCell ref="I898:J898"/>
    <mergeCell ref="K898:K899"/>
    <mergeCell ref="G901:J901"/>
    <mergeCell ref="G902:J902"/>
    <mergeCell ref="G903:J903"/>
    <mergeCell ref="A898:B899"/>
    <mergeCell ref="C898:C899"/>
    <mergeCell ref="D898:D899"/>
    <mergeCell ref="E898:F898"/>
    <mergeCell ref="G898:H898"/>
    <mergeCell ref="B896:C896"/>
    <mergeCell ref="E896:F896"/>
    <mergeCell ref="G896:H896"/>
    <mergeCell ref="I896:J896"/>
    <mergeCell ref="G897:J897"/>
    <mergeCell ref="G894:J894"/>
    <mergeCell ref="A895:C895"/>
    <mergeCell ref="E895:F895"/>
    <mergeCell ref="G895:H895"/>
    <mergeCell ref="I895:J895"/>
    <mergeCell ref="B892:E892"/>
    <mergeCell ref="G892:H892"/>
    <mergeCell ref="I892:J892"/>
    <mergeCell ref="B893:E893"/>
    <mergeCell ref="G893:H893"/>
    <mergeCell ref="I893:J893"/>
    <mergeCell ref="B890:E890"/>
    <mergeCell ref="G890:H890"/>
    <mergeCell ref="I890:J890"/>
    <mergeCell ref="B891:E891"/>
    <mergeCell ref="G891:H891"/>
    <mergeCell ref="I891:J891"/>
    <mergeCell ref="B887:E887"/>
    <mergeCell ref="G887:H887"/>
    <mergeCell ref="I887:J887"/>
    <mergeCell ref="G888:J888"/>
    <mergeCell ref="A889:E889"/>
    <mergeCell ref="G889:H889"/>
    <mergeCell ref="I889:J889"/>
    <mergeCell ref="G883:J883"/>
    <mergeCell ref="G884:J884"/>
    <mergeCell ref="G885:J885"/>
    <mergeCell ref="A886:E886"/>
    <mergeCell ref="G886:H886"/>
    <mergeCell ref="I886:J886"/>
    <mergeCell ref="B880:E880"/>
    <mergeCell ref="G880:H880"/>
    <mergeCell ref="I880:J880"/>
    <mergeCell ref="G881:J881"/>
    <mergeCell ref="G882:J882"/>
    <mergeCell ref="G875:J875"/>
    <mergeCell ref="G876:J876"/>
    <mergeCell ref="G877:K877"/>
    <mergeCell ref="A878:K878"/>
    <mergeCell ref="A879:E879"/>
    <mergeCell ref="G879:H879"/>
    <mergeCell ref="I879:J879"/>
    <mergeCell ref="I869:J869"/>
    <mergeCell ref="K869:K870"/>
    <mergeCell ref="G872:J872"/>
    <mergeCell ref="G873:J873"/>
    <mergeCell ref="G874:J874"/>
    <mergeCell ref="A869:B870"/>
    <mergeCell ref="C869:C870"/>
    <mergeCell ref="D869:D870"/>
    <mergeCell ref="E869:F869"/>
    <mergeCell ref="G869:H869"/>
    <mergeCell ref="B867:C867"/>
    <mergeCell ref="E867:F867"/>
    <mergeCell ref="G867:H867"/>
    <mergeCell ref="I867:J867"/>
    <mergeCell ref="G868:J868"/>
    <mergeCell ref="G865:J865"/>
    <mergeCell ref="A866:C866"/>
    <mergeCell ref="E866:F866"/>
    <mergeCell ref="G866:H866"/>
    <mergeCell ref="I866:J866"/>
    <mergeCell ref="B863:E863"/>
    <mergeCell ref="G863:H863"/>
    <mergeCell ref="I863:J863"/>
    <mergeCell ref="B864:E864"/>
    <mergeCell ref="G864:H864"/>
    <mergeCell ref="I864:J864"/>
    <mergeCell ref="B861:E861"/>
    <mergeCell ref="G861:H861"/>
    <mergeCell ref="I861:J861"/>
    <mergeCell ref="B862:E862"/>
    <mergeCell ref="G862:H862"/>
    <mergeCell ref="I862:J862"/>
    <mergeCell ref="B858:E858"/>
    <mergeCell ref="G858:H858"/>
    <mergeCell ref="I858:J858"/>
    <mergeCell ref="G859:J859"/>
    <mergeCell ref="A860:E860"/>
    <mergeCell ref="G860:H860"/>
    <mergeCell ref="I860:J860"/>
    <mergeCell ref="G854:J854"/>
    <mergeCell ref="G855:J855"/>
    <mergeCell ref="G856:J856"/>
    <mergeCell ref="A857:E857"/>
    <mergeCell ref="G857:H857"/>
    <mergeCell ref="I857:J857"/>
    <mergeCell ref="B851:E851"/>
    <mergeCell ref="G851:H851"/>
    <mergeCell ref="I851:J851"/>
    <mergeCell ref="G852:J852"/>
    <mergeCell ref="G853:J853"/>
    <mergeCell ref="G848:K848"/>
    <mergeCell ref="A849:K849"/>
    <mergeCell ref="A850:E850"/>
    <mergeCell ref="G850:H850"/>
    <mergeCell ref="I850:J850"/>
    <mergeCell ref="G843:J843"/>
    <mergeCell ref="G844:J844"/>
    <mergeCell ref="G845:J845"/>
    <mergeCell ref="G846:J846"/>
    <mergeCell ref="G847:J847"/>
    <mergeCell ref="B841:E841"/>
    <mergeCell ref="G841:H841"/>
    <mergeCell ref="I841:J841"/>
    <mergeCell ref="B842:E842"/>
    <mergeCell ref="G842:H842"/>
    <mergeCell ref="I842:J842"/>
    <mergeCell ref="B839:E839"/>
    <mergeCell ref="G839:H839"/>
    <mergeCell ref="I839:J839"/>
    <mergeCell ref="B840:E840"/>
    <mergeCell ref="G840:H840"/>
    <mergeCell ref="I840:J840"/>
    <mergeCell ref="B837:E837"/>
    <mergeCell ref="G837:H837"/>
    <mergeCell ref="I837:J837"/>
    <mergeCell ref="B838:E838"/>
    <mergeCell ref="G838:H838"/>
    <mergeCell ref="I838:J838"/>
    <mergeCell ref="G833:J833"/>
    <mergeCell ref="G834:K834"/>
    <mergeCell ref="A835:K835"/>
    <mergeCell ref="A836:E836"/>
    <mergeCell ref="G836:H836"/>
    <mergeCell ref="I836:J836"/>
    <mergeCell ref="K825:K826"/>
    <mergeCell ref="G829:J829"/>
    <mergeCell ref="G830:J830"/>
    <mergeCell ref="G831:J831"/>
    <mergeCell ref="G832:J832"/>
    <mergeCell ref="G824:J824"/>
    <mergeCell ref="A825:B826"/>
    <mergeCell ref="C825:C826"/>
    <mergeCell ref="D825:D826"/>
    <mergeCell ref="E825:F825"/>
    <mergeCell ref="G825:H825"/>
    <mergeCell ref="I825:J825"/>
    <mergeCell ref="B822:C822"/>
    <mergeCell ref="E822:F822"/>
    <mergeCell ref="G822:H822"/>
    <mergeCell ref="I822:J822"/>
    <mergeCell ref="B823:C823"/>
    <mergeCell ref="E823:F823"/>
    <mergeCell ref="G823:H823"/>
    <mergeCell ref="I823:J823"/>
    <mergeCell ref="G820:J820"/>
    <mergeCell ref="A821:C821"/>
    <mergeCell ref="E821:F821"/>
    <mergeCell ref="G821:H821"/>
    <mergeCell ref="I821:J821"/>
    <mergeCell ref="B818:E818"/>
    <mergeCell ref="G818:H818"/>
    <mergeCell ref="I818:J818"/>
    <mergeCell ref="B819:E819"/>
    <mergeCell ref="G819:H819"/>
    <mergeCell ref="I819:J819"/>
    <mergeCell ref="B816:E816"/>
    <mergeCell ref="G816:H816"/>
    <mergeCell ref="I816:J816"/>
    <mergeCell ref="B817:E817"/>
    <mergeCell ref="G817:H817"/>
    <mergeCell ref="I817:J817"/>
    <mergeCell ref="B814:E814"/>
    <mergeCell ref="G814:H814"/>
    <mergeCell ref="I814:J814"/>
    <mergeCell ref="B815:E815"/>
    <mergeCell ref="G815:H815"/>
    <mergeCell ref="I815:J815"/>
    <mergeCell ref="G811:J811"/>
    <mergeCell ref="A812:E812"/>
    <mergeCell ref="G812:H812"/>
    <mergeCell ref="I812:J812"/>
    <mergeCell ref="B813:E813"/>
    <mergeCell ref="G813:H813"/>
    <mergeCell ref="I813:J813"/>
    <mergeCell ref="B809:E809"/>
    <mergeCell ref="G809:H809"/>
    <mergeCell ref="I809:J809"/>
    <mergeCell ref="B810:E810"/>
    <mergeCell ref="G810:H810"/>
    <mergeCell ref="I810:J810"/>
    <mergeCell ref="G806:K806"/>
    <mergeCell ref="A807:K807"/>
    <mergeCell ref="A808:E808"/>
    <mergeCell ref="G808:H808"/>
    <mergeCell ref="I808:J808"/>
    <mergeCell ref="G801:J801"/>
    <mergeCell ref="G802:J802"/>
    <mergeCell ref="G803:J803"/>
    <mergeCell ref="G804:J804"/>
    <mergeCell ref="G805:J805"/>
    <mergeCell ref="B799:E799"/>
    <mergeCell ref="G799:H799"/>
    <mergeCell ref="I799:J799"/>
    <mergeCell ref="B800:E800"/>
    <mergeCell ref="G800:H800"/>
    <mergeCell ref="I800:J800"/>
    <mergeCell ref="G795:J795"/>
    <mergeCell ref="G796:K796"/>
    <mergeCell ref="A797:K797"/>
    <mergeCell ref="A798:E798"/>
    <mergeCell ref="G798:H798"/>
    <mergeCell ref="I798:J798"/>
    <mergeCell ref="K788:K789"/>
    <mergeCell ref="G791:J791"/>
    <mergeCell ref="G792:J792"/>
    <mergeCell ref="G793:J793"/>
    <mergeCell ref="G794:J794"/>
    <mergeCell ref="B786:E786"/>
    <mergeCell ref="G786:H786"/>
    <mergeCell ref="I786:J786"/>
    <mergeCell ref="G787:J787"/>
    <mergeCell ref="A788:B789"/>
    <mergeCell ref="C788:C789"/>
    <mergeCell ref="D788:D789"/>
    <mergeCell ref="E788:F788"/>
    <mergeCell ref="G788:H788"/>
    <mergeCell ref="I788:J788"/>
    <mergeCell ref="B784:E784"/>
    <mergeCell ref="G784:H784"/>
    <mergeCell ref="I784:J784"/>
    <mergeCell ref="B785:E785"/>
    <mergeCell ref="G785:H785"/>
    <mergeCell ref="I785:J785"/>
    <mergeCell ref="B781:E781"/>
    <mergeCell ref="G781:H781"/>
    <mergeCell ref="I781:J781"/>
    <mergeCell ref="G782:J782"/>
    <mergeCell ref="A783:E783"/>
    <mergeCell ref="G783:H783"/>
    <mergeCell ref="I783:J783"/>
    <mergeCell ref="G777:J777"/>
    <mergeCell ref="G778:J778"/>
    <mergeCell ref="G779:J779"/>
    <mergeCell ref="A780:E780"/>
    <mergeCell ref="G780:H780"/>
    <mergeCell ref="I780:J780"/>
    <mergeCell ref="B774:E774"/>
    <mergeCell ref="G774:H774"/>
    <mergeCell ref="I774:J774"/>
    <mergeCell ref="G775:J775"/>
    <mergeCell ref="G776:J776"/>
    <mergeCell ref="B771:C771"/>
    <mergeCell ref="G771:H771"/>
    <mergeCell ref="I771:J771"/>
    <mergeCell ref="G772:J772"/>
    <mergeCell ref="A773:E773"/>
    <mergeCell ref="G773:H773"/>
    <mergeCell ref="I773:J773"/>
    <mergeCell ref="G767:K767"/>
    <mergeCell ref="A768:K768"/>
    <mergeCell ref="A769:C770"/>
    <mergeCell ref="D769:D770"/>
    <mergeCell ref="E769:F769"/>
    <mergeCell ref="G769:J769"/>
    <mergeCell ref="K769:K770"/>
    <mergeCell ref="G770:H770"/>
    <mergeCell ref="I770:J770"/>
    <mergeCell ref="G762:J762"/>
    <mergeCell ref="G763:J763"/>
    <mergeCell ref="G764:J764"/>
    <mergeCell ref="G765:J765"/>
    <mergeCell ref="G766:J766"/>
    <mergeCell ref="B760:E760"/>
    <mergeCell ref="G760:H760"/>
    <mergeCell ref="I760:J760"/>
    <mergeCell ref="B761:E761"/>
    <mergeCell ref="G761:H761"/>
    <mergeCell ref="I761:J761"/>
    <mergeCell ref="G756:J756"/>
    <mergeCell ref="G757:K757"/>
    <mergeCell ref="A758:K758"/>
    <mergeCell ref="A759:E759"/>
    <mergeCell ref="G759:H759"/>
    <mergeCell ref="I759:J759"/>
    <mergeCell ref="K749:K750"/>
    <mergeCell ref="G752:J752"/>
    <mergeCell ref="G753:J753"/>
    <mergeCell ref="G754:J754"/>
    <mergeCell ref="G755:J755"/>
    <mergeCell ref="B747:E747"/>
    <mergeCell ref="G747:H747"/>
    <mergeCell ref="I747:J747"/>
    <mergeCell ref="G748:J748"/>
    <mergeCell ref="A749:B750"/>
    <mergeCell ref="C749:C750"/>
    <mergeCell ref="D749:D750"/>
    <mergeCell ref="E749:F749"/>
    <mergeCell ref="G749:H749"/>
    <mergeCell ref="I749:J749"/>
    <mergeCell ref="B745:E745"/>
    <mergeCell ref="G745:H745"/>
    <mergeCell ref="I745:J745"/>
    <mergeCell ref="B746:E746"/>
    <mergeCell ref="G746:H746"/>
    <mergeCell ref="I746:J746"/>
    <mergeCell ref="B742:E742"/>
    <mergeCell ref="G742:H742"/>
    <mergeCell ref="I742:J742"/>
    <mergeCell ref="G743:J743"/>
    <mergeCell ref="A744:E744"/>
    <mergeCell ref="G744:H744"/>
    <mergeCell ref="I744:J744"/>
    <mergeCell ref="G738:J738"/>
    <mergeCell ref="G739:J739"/>
    <mergeCell ref="G740:J740"/>
    <mergeCell ref="A741:E741"/>
    <mergeCell ref="G741:H741"/>
    <mergeCell ref="I741:J741"/>
    <mergeCell ref="B735:E735"/>
    <mergeCell ref="G735:H735"/>
    <mergeCell ref="I735:J735"/>
    <mergeCell ref="G736:J736"/>
    <mergeCell ref="G737:J737"/>
    <mergeCell ref="B732:C732"/>
    <mergeCell ref="G732:H732"/>
    <mergeCell ref="I732:J732"/>
    <mergeCell ref="G733:J733"/>
    <mergeCell ref="A734:E734"/>
    <mergeCell ref="G734:H734"/>
    <mergeCell ref="I734:J734"/>
    <mergeCell ref="G728:K728"/>
    <mergeCell ref="A729:K729"/>
    <mergeCell ref="A730:C731"/>
    <mergeCell ref="D730:D731"/>
    <mergeCell ref="E730:F730"/>
    <mergeCell ref="G730:J730"/>
    <mergeCell ref="K730:K731"/>
    <mergeCell ref="G731:H731"/>
    <mergeCell ref="I731:J731"/>
    <mergeCell ref="G723:J723"/>
    <mergeCell ref="G724:J724"/>
    <mergeCell ref="G725:J725"/>
    <mergeCell ref="G726:J726"/>
    <mergeCell ref="G727:J727"/>
    <mergeCell ref="B721:E721"/>
    <mergeCell ref="G721:H721"/>
    <mergeCell ref="I721:J721"/>
    <mergeCell ref="B722:E722"/>
    <mergeCell ref="G722:H722"/>
    <mergeCell ref="I722:J722"/>
    <mergeCell ref="G717:J717"/>
    <mergeCell ref="G718:K718"/>
    <mergeCell ref="A719:K719"/>
    <mergeCell ref="A720:E720"/>
    <mergeCell ref="G720:H720"/>
    <mergeCell ref="I720:J720"/>
    <mergeCell ref="K710:K711"/>
    <mergeCell ref="G713:J713"/>
    <mergeCell ref="G714:J714"/>
    <mergeCell ref="G715:J715"/>
    <mergeCell ref="G716:J716"/>
    <mergeCell ref="B708:E708"/>
    <mergeCell ref="G708:H708"/>
    <mergeCell ref="I708:J708"/>
    <mergeCell ref="G709:J709"/>
    <mergeCell ref="A710:B711"/>
    <mergeCell ref="C710:C711"/>
    <mergeCell ref="D710:D711"/>
    <mergeCell ref="E710:F710"/>
    <mergeCell ref="G710:H710"/>
    <mergeCell ref="I710:J710"/>
    <mergeCell ref="B706:E706"/>
    <mergeCell ref="G706:H706"/>
    <mergeCell ref="I706:J706"/>
    <mergeCell ref="B707:E707"/>
    <mergeCell ref="G707:H707"/>
    <mergeCell ref="I707:J707"/>
    <mergeCell ref="B703:E703"/>
    <mergeCell ref="G703:H703"/>
    <mergeCell ref="I703:J703"/>
    <mergeCell ref="G704:J704"/>
    <mergeCell ref="A705:E705"/>
    <mergeCell ref="G705:H705"/>
    <mergeCell ref="I705:J705"/>
    <mergeCell ref="G699:J699"/>
    <mergeCell ref="G700:J700"/>
    <mergeCell ref="G701:J701"/>
    <mergeCell ref="A702:E702"/>
    <mergeCell ref="G702:H702"/>
    <mergeCell ref="I702:J702"/>
    <mergeCell ref="B696:E696"/>
    <mergeCell ref="G696:H696"/>
    <mergeCell ref="I696:J696"/>
    <mergeCell ref="G697:J697"/>
    <mergeCell ref="G698:J698"/>
    <mergeCell ref="B693:C693"/>
    <mergeCell ref="G693:H693"/>
    <mergeCell ref="I693:J693"/>
    <mergeCell ref="G694:J694"/>
    <mergeCell ref="A695:E695"/>
    <mergeCell ref="G695:H695"/>
    <mergeCell ref="I695:J695"/>
    <mergeCell ref="G687:J687"/>
    <mergeCell ref="G688:J688"/>
    <mergeCell ref="G689:K689"/>
    <mergeCell ref="A690:K690"/>
    <mergeCell ref="A691:C692"/>
    <mergeCell ref="D691:D692"/>
    <mergeCell ref="E691:F691"/>
    <mergeCell ref="G691:J691"/>
    <mergeCell ref="K691:K692"/>
    <mergeCell ref="G692:H692"/>
    <mergeCell ref="I692:J692"/>
    <mergeCell ref="I681:J681"/>
    <mergeCell ref="K681:K682"/>
    <mergeCell ref="G684:J684"/>
    <mergeCell ref="G685:J685"/>
    <mergeCell ref="G686:J686"/>
    <mergeCell ref="A681:B682"/>
    <mergeCell ref="C681:C682"/>
    <mergeCell ref="D681:D682"/>
    <mergeCell ref="E681:F681"/>
    <mergeCell ref="G681:H681"/>
    <mergeCell ref="B679:C679"/>
    <mergeCell ref="E679:F679"/>
    <mergeCell ref="G679:H679"/>
    <mergeCell ref="I679:J679"/>
    <mergeCell ref="G680:J680"/>
    <mergeCell ref="G677:J677"/>
    <mergeCell ref="A678:C678"/>
    <mergeCell ref="E678:F678"/>
    <mergeCell ref="G678:H678"/>
    <mergeCell ref="I678:J678"/>
    <mergeCell ref="B675:E675"/>
    <mergeCell ref="G675:H675"/>
    <mergeCell ref="I675:J675"/>
    <mergeCell ref="B676:E676"/>
    <mergeCell ref="G676:H676"/>
    <mergeCell ref="I676:J676"/>
    <mergeCell ref="B673:E673"/>
    <mergeCell ref="G673:H673"/>
    <mergeCell ref="I673:J673"/>
    <mergeCell ref="B674:E674"/>
    <mergeCell ref="G674:H674"/>
    <mergeCell ref="I674:J674"/>
    <mergeCell ref="B670:E670"/>
    <mergeCell ref="G670:H670"/>
    <mergeCell ref="I670:J670"/>
    <mergeCell ref="G671:J671"/>
    <mergeCell ref="A672:E672"/>
    <mergeCell ref="G672:H672"/>
    <mergeCell ref="I672:J672"/>
    <mergeCell ref="G666:J666"/>
    <mergeCell ref="G667:J667"/>
    <mergeCell ref="G668:J668"/>
    <mergeCell ref="A669:E669"/>
    <mergeCell ref="G669:H669"/>
    <mergeCell ref="I669:J669"/>
    <mergeCell ref="B663:E663"/>
    <mergeCell ref="G663:H663"/>
    <mergeCell ref="I663:J663"/>
    <mergeCell ref="G664:J664"/>
    <mergeCell ref="G665:J665"/>
    <mergeCell ref="G658:J658"/>
    <mergeCell ref="G659:J659"/>
    <mergeCell ref="G660:K660"/>
    <mergeCell ref="A661:K661"/>
    <mergeCell ref="A662:E662"/>
    <mergeCell ref="G662:H662"/>
    <mergeCell ref="I662:J662"/>
    <mergeCell ref="I652:J652"/>
    <mergeCell ref="K652:K653"/>
    <mergeCell ref="G655:J655"/>
    <mergeCell ref="G656:J656"/>
    <mergeCell ref="G657:J657"/>
    <mergeCell ref="A652:B653"/>
    <mergeCell ref="C652:C653"/>
    <mergeCell ref="D652:D653"/>
    <mergeCell ref="E652:F652"/>
    <mergeCell ref="G652:H652"/>
    <mergeCell ref="B650:C650"/>
    <mergeCell ref="E650:F650"/>
    <mergeCell ref="G650:H650"/>
    <mergeCell ref="I650:J650"/>
    <mergeCell ref="G651:J651"/>
    <mergeCell ref="G648:J648"/>
    <mergeCell ref="A649:C649"/>
    <mergeCell ref="E649:F649"/>
    <mergeCell ref="G649:H649"/>
    <mergeCell ref="I649:J649"/>
    <mergeCell ref="B646:E646"/>
    <mergeCell ref="G646:H646"/>
    <mergeCell ref="I646:J646"/>
    <mergeCell ref="B647:E647"/>
    <mergeCell ref="G647:H647"/>
    <mergeCell ref="I647:J647"/>
    <mergeCell ref="B644:E644"/>
    <mergeCell ref="G644:H644"/>
    <mergeCell ref="I644:J644"/>
    <mergeCell ref="B645:E645"/>
    <mergeCell ref="G645:H645"/>
    <mergeCell ref="I645:J645"/>
    <mergeCell ref="B641:E641"/>
    <mergeCell ref="G641:H641"/>
    <mergeCell ref="I641:J641"/>
    <mergeCell ref="G642:J642"/>
    <mergeCell ref="A643:E643"/>
    <mergeCell ref="G643:H643"/>
    <mergeCell ref="I643:J643"/>
    <mergeCell ref="G637:J637"/>
    <mergeCell ref="G638:J638"/>
    <mergeCell ref="G639:J639"/>
    <mergeCell ref="A640:E640"/>
    <mergeCell ref="G640:H640"/>
    <mergeCell ref="I640:J640"/>
    <mergeCell ref="B634:E634"/>
    <mergeCell ref="G634:H634"/>
    <mergeCell ref="I634:J634"/>
    <mergeCell ref="G635:J635"/>
    <mergeCell ref="G636:J636"/>
    <mergeCell ref="G629:J629"/>
    <mergeCell ref="G630:J630"/>
    <mergeCell ref="G631:K631"/>
    <mergeCell ref="A632:K632"/>
    <mergeCell ref="A633:E633"/>
    <mergeCell ref="G633:H633"/>
    <mergeCell ref="I633:J633"/>
    <mergeCell ref="I623:J623"/>
    <mergeCell ref="K623:K624"/>
    <mergeCell ref="G626:J626"/>
    <mergeCell ref="G627:J627"/>
    <mergeCell ref="G628:J628"/>
    <mergeCell ref="A623:B624"/>
    <mergeCell ref="C623:C624"/>
    <mergeCell ref="D623:D624"/>
    <mergeCell ref="E623:F623"/>
    <mergeCell ref="G623:H623"/>
    <mergeCell ref="B621:C621"/>
    <mergeCell ref="E621:F621"/>
    <mergeCell ref="G621:H621"/>
    <mergeCell ref="I621:J621"/>
    <mergeCell ref="G622:J622"/>
    <mergeCell ref="B618:E618"/>
    <mergeCell ref="G618:H618"/>
    <mergeCell ref="I618:J618"/>
    <mergeCell ref="G619:J619"/>
    <mergeCell ref="A620:C620"/>
    <mergeCell ref="E620:F620"/>
    <mergeCell ref="G620:H620"/>
    <mergeCell ref="I620:J620"/>
    <mergeCell ref="B616:E616"/>
    <mergeCell ref="G616:H616"/>
    <mergeCell ref="I616:J616"/>
    <mergeCell ref="B617:E617"/>
    <mergeCell ref="G617:H617"/>
    <mergeCell ref="I617:J617"/>
    <mergeCell ref="B614:E614"/>
    <mergeCell ref="G614:H614"/>
    <mergeCell ref="I614:J614"/>
    <mergeCell ref="B615:E615"/>
    <mergeCell ref="G615:H615"/>
    <mergeCell ref="I615:J615"/>
    <mergeCell ref="B611:E611"/>
    <mergeCell ref="G611:H611"/>
    <mergeCell ref="I611:J611"/>
    <mergeCell ref="G612:J612"/>
    <mergeCell ref="A613:E613"/>
    <mergeCell ref="G613:H613"/>
    <mergeCell ref="I613:J613"/>
    <mergeCell ref="G607:J607"/>
    <mergeCell ref="G608:J608"/>
    <mergeCell ref="G609:J609"/>
    <mergeCell ref="A610:E610"/>
    <mergeCell ref="G610:H610"/>
    <mergeCell ref="I610:J610"/>
    <mergeCell ref="B604:E604"/>
    <mergeCell ref="G604:H604"/>
    <mergeCell ref="I604:J604"/>
    <mergeCell ref="G605:J605"/>
    <mergeCell ref="G606:J606"/>
    <mergeCell ref="A602:E602"/>
    <mergeCell ref="G602:H602"/>
    <mergeCell ref="I602:J602"/>
    <mergeCell ref="B603:E603"/>
    <mergeCell ref="G603:H603"/>
    <mergeCell ref="I603:J603"/>
    <mergeCell ref="G597:J597"/>
    <mergeCell ref="G598:J598"/>
    <mergeCell ref="G599:J599"/>
    <mergeCell ref="G600:K600"/>
    <mergeCell ref="A601:K601"/>
    <mergeCell ref="B594:E594"/>
    <mergeCell ref="G594:H594"/>
    <mergeCell ref="I594:J594"/>
    <mergeCell ref="G595:J595"/>
    <mergeCell ref="G596:J596"/>
    <mergeCell ref="B592:E592"/>
    <mergeCell ref="G592:H592"/>
    <mergeCell ref="I592:J592"/>
    <mergeCell ref="B593:E593"/>
    <mergeCell ref="G593:H593"/>
    <mergeCell ref="I593:J593"/>
    <mergeCell ref="A590:E590"/>
    <mergeCell ref="G590:H590"/>
    <mergeCell ref="I590:J590"/>
    <mergeCell ref="B591:E591"/>
    <mergeCell ref="G591:H591"/>
    <mergeCell ref="I591:J591"/>
    <mergeCell ref="G585:J585"/>
    <mergeCell ref="G586:J586"/>
    <mergeCell ref="G587:J587"/>
    <mergeCell ref="G588:K588"/>
    <mergeCell ref="A589:K589"/>
    <mergeCell ref="B582:E582"/>
    <mergeCell ref="G582:H582"/>
    <mergeCell ref="I582:J582"/>
    <mergeCell ref="G583:J583"/>
    <mergeCell ref="G584:J584"/>
    <mergeCell ref="B580:E580"/>
    <mergeCell ref="G580:H580"/>
    <mergeCell ref="I580:J580"/>
    <mergeCell ref="B581:E581"/>
    <mergeCell ref="G581:H581"/>
    <mergeCell ref="I581:J581"/>
    <mergeCell ref="B578:E578"/>
    <mergeCell ref="G578:H578"/>
    <mergeCell ref="I578:J578"/>
    <mergeCell ref="B579:E579"/>
    <mergeCell ref="G579:H579"/>
    <mergeCell ref="I579:J579"/>
    <mergeCell ref="G573:J573"/>
    <mergeCell ref="G574:J574"/>
    <mergeCell ref="G575:K575"/>
    <mergeCell ref="A576:K576"/>
    <mergeCell ref="A577:E577"/>
    <mergeCell ref="G577:H577"/>
    <mergeCell ref="I577:J577"/>
    <mergeCell ref="I567:J567"/>
    <mergeCell ref="K567:K568"/>
    <mergeCell ref="G570:J570"/>
    <mergeCell ref="G571:J571"/>
    <mergeCell ref="G572:J572"/>
    <mergeCell ref="A567:B568"/>
    <mergeCell ref="C567:C568"/>
    <mergeCell ref="D567:D568"/>
    <mergeCell ref="E567:F567"/>
    <mergeCell ref="G567:H567"/>
    <mergeCell ref="B565:C565"/>
    <mergeCell ref="E565:F565"/>
    <mergeCell ref="G565:H565"/>
    <mergeCell ref="I565:J565"/>
    <mergeCell ref="G566:J566"/>
    <mergeCell ref="G563:J563"/>
    <mergeCell ref="A564:C564"/>
    <mergeCell ref="E564:F564"/>
    <mergeCell ref="G564:H564"/>
    <mergeCell ref="I564:J564"/>
    <mergeCell ref="B561:E561"/>
    <mergeCell ref="G561:H561"/>
    <mergeCell ref="I561:J561"/>
    <mergeCell ref="B562:E562"/>
    <mergeCell ref="G562:H562"/>
    <mergeCell ref="I562:J562"/>
    <mergeCell ref="G557:J557"/>
    <mergeCell ref="G558:J558"/>
    <mergeCell ref="G559:J559"/>
    <mergeCell ref="A560:E560"/>
    <mergeCell ref="G560:H560"/>
    <mergeCell ref="I560:J560"/>
    <mergeCell ref="B554:E554"/>
    <mergeCell ref="G554:H554"/>
    <mergeCell ref="I554:J554"/>
    <mergeCell ref="G555:J555"/>
    <mergeCell ref="G556:J556"/>
    <mergeCell ref="B551:C551"/>
    <mergeCell ref="G551:H551"/>
    <mergeCell ref="I551:J551"/>
    <mergeCell ref="G552:J552"/>
    <mergeCell ref="A553:E553"/>
    <mergeCell ref="G553:H553"/>
    <mergeCell ref="I553:J553"/>
    <mergeCell ref="A549:C550"/>
    <mergeCell ref="D549:D550"/>
    <mergeCell ref="E549:F549"/>
    <mergeCell ref="G549:J549"/>
    <mergeCell ref="K549:K550"/>
    <mergeCell ref="G550:H550"/>
    <mergeCell ref="I550:J550"/>
    <mergeCell ref="G544:J544"/>
    <mergeCell ref="G545:J545"/>
    <mergeCell ref="G546:J546"/>
    <mergeCell ref="G547:K547"/>
    <mergeCell ref="A548:K548"/>
    <mergeCell ref="B541:E541"/>
    <mergeCell ref="G541:H541"/>
    <mergeCell ref="I541:J541"/>
    <mergeCell ref="G542:J542"/>
    <mergeCell ref="G543:J543"/>
    <mergeCell ref="B539:E539"/>
    <mergeCell ref="G539:H539"/>
    <mergeCell ref="I539:J539"/>
    <mergeCell ref="B540:E540"/>
    <mergeCell ref="G540:H540"/>
    <mergeCell ref="I540:J540"/>
    <mergeCell ref="A536:K536"/>
    <mergeCell ref="A537:E537"/>
    <mergeCell ref="G537:H537"/>
    <mergeCell ref="I537:J537"/>
    <mergeCell ref="B538:E538"/>
    <mergeCell ref="G538:H538"/>
    <mergeCell ref="I538:J538"/>
    <mergeCell ref="G531:J531"/>
    <mergeCell ref="G532:J532"/>
    <mergeCell ref="G533:J533"/>
    <mergeCell ref="G534:J534"/>
    <mergeCell ref="G535:K535"/>
    <mergeCell ref="A529:C529"/>
    <mergeCell ref="D529:E529"/>
    <mergeCell ref="G529:H529"/>
    <mergeCell ref="I529:J529"/>
    <mergeCell ref="B530:C530"/>
    <mergeCell ref="D530:E530"/>
    <mergeCell ref="G530:H530"/>
    <mergeCell ref="I530:J530"/>
    <mergeCell ref="G524:J524"/>
    <mergeCell ref="G525:J525"/>
    <mergeCell ref="G526:J526"/>
    <mergeCell ref="G527:K527"/>
    <mergeCell ref="A528:K528"/>
    <mergeCell ref="B522:C522"/>
    <mergeCell ref="D522:E522"/>
    <mergeCell ref="G522:H522"/>
    <mergeCell ref="I522:J522"/>
    <mergeCell ref="G523:J523"/>
    <mergeCell ref="A520:K520"/>
    <mergeCell ref="A521:C521"/>
    <mergeCell ref="D521:E521"/>
    <mergeCell ref="G521:H521"/>
    <mergeCell ref="I521:J521"/>
    <mergeCell ref="G515:J515"/>
    <mergeCell ref="G516:J516"/>
    <mergeCell ref="G517:J517"/>
    <mergeCell ref="G518:J518"/>
    <mergeCell ref="G519:K519"/>
    <mergeCell ref="A513:C513"/>
    <mergeCell ref="D513:E513"/>
    <mergeCell ref="G513:H513"/>
    <mergeCell ref="I513:J513"/>
    <mergeCell ref="B514:C514"/>
    <mergeCell ref="D514:E514"/>
    <mergeCell ref="G514:H514"/>
    <mergeCell ref="I514:J514"/>
    <mergeCell ref="G508:J508"/>
    <mergeCell ref="G509:J509"/>
    <mergeCell ref="G510:J510"/>
    <mergeCell ref="G511:K511"/>
    <mergeCell ref="A512:K512"/>
    <mergeCell ref="B506:C506"/>
    <mergeCell ref="D506:E506"/>
    <mergeCell ref="G506:H506"/>
    <mergeCell ref="I506:J506"/>
    <mergeCell ref="G507:J507"/>
    <mergeCell ref="A504:K504"/>
    <mergeCell ref="A505:C505"/>
    <mergeCell ref="D505:E505"/>
    <mergeCell ref="G505:H505"/>
    <mergeCell ref="I505:J505"/>
    <mergeCell ref="G499:J499"/>
    <mergeCell ref="G500:J500"/>
    <mergeCell ref="G501:J501"/>
    <mergeCell ref="G502:J502"/>
    <mergeCell ref="G503:K503"/>
    <mergeCell ref="A497:C497"/>
    <mergeCell ref="D497:E497"/>
    <mergeCell ref="G497:H497"/>
    <mergeCell ref="I497:J497"/>
    <mergeCell ref="B498:C498"/>
    <mergeCell ref="D498:E498"/>
    <mergeCell ref="G498:H498"/>
    <mergeCell ref="I498:J498"/>
    <mergeCell ref="G492:J492"/>
    <mergeCell ref="G493:J493"/>
    <mergeCell ref="G494:J494"/>
    <mergeCell ref="G495:K495"/>
    <mergeCell ref="A496:K496"/>
    <mergeCell ref="B490:C490"/>
    <mergeCell ref="D490:E490"/>
    <mergeCell ref="G490:H490"/>
    <mergeCell ref="I490:J490"/>
    <mergeCell ref="G491:J491"/>
    <mergeCell ref="G485:J485"/>
    <mergeCell ref="G486:J486"/>
    <mergeCell ref="G487:K487"/>
    <mergeCell ref="A488:K488"/>
    <mergeCell ref="A489:C489"/>
    <mergeCell ref="D489:E489"/>
    <mergeCell ref="G489:H489"/>
    <mergeCell ref="I489:J489"/>
    <mergeCell ref="I479:J479"/>
    <mergeCell ref="K479:K480"/>
    <mergeCell ref="G482:J482"/>
    <mergeCell ref="G483:J483"/>
    <mergeCell ref="G484:J484"/>
    <mergeCell ref="A479:B480"/>
    <mergeCell ref="C479:C480"/>
    <mergeCell ref="D479:D480"/>
    <mergeCell ref="E479:F479"/>
    <mergeCell ref="G479:H479"/>
    <mergeCell ref="B477:C477"/>
    <mergeCell ref="E477:F477"/>
    <mergeCell ref="G477:H477"/>
    <mergeCell ref="I477:J477"/>
    <mergeCell ref="G478:J478"/>
    <mergeCell ref="B474:E474"/>
    <mergeCell ref="G474:H474"/>
    <mergeCell ref="I474:J474"/>
    <mergeCell ref="G475:J475"/>
    <mergeCell ref="A476:C476"/>
    <mergeCell ref="E476:F476"/>
    <mergeCell ref="G476:H476"/>
    <mergeCell ref="I476:J476"/>
    <mergeCell ref="G470:J470"/>
    <mergeCell ref="G471:J471"/>
    <mergeCell ref="G472:J472"/>
    <mergeCell ref="A473:E473"/>
    <mergeCell ref="G473:H473"/>
    <mergeCell ref="I473:J473"/>
    <mergeCell ref="B467:E467"/>
    <mergeCell ref="G467:H467"/>
    <mergeCell ref="I467:J467"/>
    <mergeCell ref="G468:J468"/>
    <mergeCell ref="G469:J469"/>
    <mergeCell ref="B464:C464"/>
    <mergeCell ref="G464:H464"/>
    <mergeCell ref="I464:J464"/>
    <mergeCell ref="G465:J465"/>
    <mergeCell ref="A466:E466"/>
    <mergeCell ref="G466:H466"/>
    <mergeCell ref="I466:J466"/>
    <mergeCell ref="B462:C462"/>
    <mergeCell ref="G462:H462"/>
    <mergeCell ref="I462:J462"/>
    <mergeCell ref="B463:C463"/>
    <mergeCell ref="G463:H463"/>
    <mergeCell ref="I463:J463"/>
    <mergeCell ref="A459:K459"/>
    <mergeCell ref="A460:C461"/>
    <mergeCell ref="D460:D461"/>
    <mergeCell ref="E460:F460"/>
    <mergeCell ref="G460:J460"/>
    <mergeCell ref="K460:K461"/>
    <mergeCell ref="G461:H461"/>
    <mergeCell ref="I461:J461"/>
    <mergeCell ref="G454:J454"/>
    <mergeCell ref="G455:J455"/>
    <mergeCell ref="G456:J456"/>
    <mergeCell ref="G457:J457"/>
    <mergeCell ref="G458:K458"/>
    <mergeCell ref="G449:J449"/>
    <mergeCell ref="G450:J450"/>
    <mergeCell ref="G451:J451"/>
    <mergeCell ref="G452:J452"/>
    <mergeCell ref="G453:J453"/>
    <mergeCell ref="G446:J446"/>
    <mergeCell ref="A447:E447"/>
    <mergeCell ref="G447:H447"/>
    <mergeCell ref="I447:J447"/>
    <mergeCell ref="B448:E448"/>
    <mergeCell ref="G448:H448"/>
    <mergeCell ref="I448:J448"/>
    <mergeCell ref="B444:C444"/>
    <mergeCell ref="G444:H444"/>
    <mergeCell ref="I444:J444"/>
    <mergeCell ref="B445:C445"/>
    <mergeCell ref="G445:H445"/>
    <mergeCell ref="I445:J445"/>
    <mergeCell ref="A441:K441"/>
    <mergeCell ref="A442:C443"/>
    <mergeCell ref="D442:D443"/>
    <mergeCell ref="E442:F442"/>
    <mergeCell ref="G442:J442"/>
    <mergeCell ref="K442:K443"/>
    <mergeCell ref="G443:H443"/>
    <mergeCell ref="I443:J443"/>
    <mergeCell ref="G436:J436"/>
    <mergeCell ref="G437:J437"/>
    <mergeCell ref="G438:J438"/>
    <mergeCell ref="G439:J439"/>
    <mergeCell ref="G440:K440"/>
    <mergeCell ref="G431:J431"/>
    <mergeCell ref="G432:J432"/>
    <mergeCell ref="G433:J433"/>
    <mergeCell ref="G434:J434"/>
    <mergeCell ref="G435:J435"/>
    <mergeCell ref="G428:J428"/>
    <mergeCell ref="A429:E429"/>
    <mergeCell ref="G429:H429"/>
    <mergeCell ref="I429:J429"/>
    <mergeCell ref="B430:E430"/>
    <mergeCell ref="G430:H430"/>
    <mergeCell ref="I430:J430"/>
    <mergeCell ref="B426:C426"/>
    <mergeCell ref="G426:H426"/>
    <mergeCell ref="I426:J426"/>
    <mergeCell ref="B427:C427"/>
    <mergeCell ref="G427:H427"/>
    <mergeCell ref="I427:J427"/>
    <mergeCell ref="G420:J420"/>
    <mergeCell ref="G421:J421"/>
    <mergeCell ref="G422:K422"/>
    <mergeCell ref="A423:K423"/>
    <mergeCell ref="A424:C425"/>
    <mergeCell ref="D424:D425"/>
    <mergeCell ref="E424:F424"/>
    <mergeCell ref="G424:J424"/>
    <mergeCell ref="K424:K425"/>
    <mergeCell ref="G425:H425"/>
    <mergeCell ref="I425:J425"/>
    <mergeCell ref="I414:J414"/>
    <mergeCell ref="K414:K415"/>
    <mergeCell ref="G417:J417"/>
    <mergeCell ref="G418:J418"/>
    <mergeCell ref="G419:J419"/>
    <mergeCell ref="A414:B415"/>
    <mergeCell ref="C414:C415"/>
    <mergeCell ref="D414:D415"/>
    <mergeCell ref="E414:F414"/>
    <mergeCell ref="G414:H414"/>
    <mergeCell ref="B412:C412"/>
    <mergeCell ref="E412:F412"/>
    <mergeCell ref="G412:H412"/>
    <mergeCell ref="I412:J412"/>
    <mergeCell ref="G413:J413"/>
    <mergeCell ref="G410:J410"/>
    <mergeCell ref="A411:C411"/>
    <mergeCell ref="E411:F411"/>
    <mergeCell ref="G411:H411"/>
    <mergeCell ref="I411:J411"/>
    <mergeCell ref="A408:E408"/>
    <mergeCell ref="G408:H408"/>
    <mergeCell ref="I408:J408"/>
    <mergeCell ref="B409:E409"/>
    <mergeCell ref="G409:H409"/>
    <mergeCell ref="I409:J409"/>
    <mergeCell ref="G403:J403"/>
    <mergeCell ref="G404:J404"/>
    <mergeCell ref="G405:J405"/>
    <mergeCell ref="G406:J406"/>
    <mergeCell ref="G407:J407"/>
    <mergeCell ref="G400:J400"/>
    <mergeCell ref="A401:E401"/>
    <mergeCell ref="G401:H401"/>
    <mergeCell ref="I401:J401"/>
    <mergeCell ref="B402:E402"/>
    <mergeCell ref="G402:H402"/>
    <mergeCell ref="I402:J402"/>
    <mergeCell ref="B398:C398"/>
    <mergeCell ref="G398:H398"/>
    <mergeCell ref="I398:J398"/>
    <mergeCell ref="B399:C399"/>
    <mergeCell ref="G399:H399"/>
    <mergeCell ref="I399:J399"/>
    <mergeCell ref="B396:C396"/>
    <mergeCell ref="G396:H396"/>
    <mergeCell ref="I396:J396"/>
    <mergeCell ref="B397:C397"/>
    <mergeCell ref="G397:H397"/>
    <mergeCell ref="I397:J397"/>
    <mergeCell ref="G390:J390"/>
    <mergeCell ref="G391:J391"/>
    <mergeCell ref="G392:K392"/>
    <mergeCell ref="A393:K393"/>
    <mergeCell ref="A394:C395"/>
    <mergeCell ref="D394:D395"/>
    <mergeCell ref="E394:F394"/>
    <mergeCell ref="G394:J394"/>
    <mergeCell ref="K394:K395"/>
    <mergeCell ref="G395:H395"/>
    <mergeCell ref="I395:J395"/>
    <mergeCell ref="I384:J384"/>
    <mergeCell ref="K384:K385"/>
    <mergeCell ref="G387:J387"/>
    <mergeCell ref="G388:J388"/>
    <mergeCell ref="G389:J389"/>
    <mergeCell ref="A384:B385"/>
    <mergeCell ref="C384:C385"/>
    <mergeCell ref="D384:D385"/>
    <mergeCell ref="E384:F384"/>
    <mergeCell ref="G384:H384"/>
    <mergeCell ref="B382:C382"/>
    <mergeCell ref="E382:F382"/>
    <mergeCell ref="G382:H382"/>
    <mergeCell ref="I382:J382"/>
    <mergeCell ref="G383:J383"/>
    <mergeCell ref="G380:J380"/>
    <mergeCell ref="A381:C381"/>
    <mergeCell ref="E381:F381"/>
    <mergeCell ref="G381:H381"/>
    <mergeCell ref="I381:J381"/>
    <mergeCell ref="A378:E378"/>
    <mergeCell ref="G378:H378"/>
    <mergeCell ref="I378:J378"/>
    <mergeCell ref="B379:E379"/>
    <mergeCell ref="G379:H379"/>
    <mergeCell ref="I379:J379"/>
    <mergeCell ref="G373:J373"/>
    <mergeCell ref="G374:J374"/>
    <mergeCell ref="G375:J375"/>
    <mergeCell ref="G376:J376"/>
    <mergeCell ref="G377:J377"/>
    <mergeCell ref="G370:J370"/>
    <mergeCell ref="A371:E371"/>
    <mergeCell ref="G371:H371"/>
    <mergeCell ref="I371:J371"/>
    <mergeCell ref="B372:E372"/>
    <mergeCell ref="G372:H372"/>
    <mergeCell ref="I372:J372"/>
    <mergeCell ref="B368:C368"/>
    <mergeCell ref="G368:H368"/>
    <mergeCell ref="I368:J368"/>
    <mergeCell ref="B369:C369"/>
    <mergeCell ref="G369:H369"/>
    <mergeCell ref="I369:J369"/>
    <mergeCell ref="B366:C366"/>
    <mergeCell ref="G366:H366"/>
    <mergeCell ref="I366:J366"/>
    <mergeCell ref="B367:C367"/>
    <mergeCell ref="G367:H367"/>
    <mergeCell ref="I367:J367"/>
    <mergeCell ref="B364:C364"/>
    <mergeCell ref="G364:H364"/>
    <mergeCell ref="I364:J364"/>
    <mergeCell ref="B365:C365"/>
    <mergeCell ref="G365:H365"/>
    <mergeCell ref="I365:J365"/>
    <mergeCell ref="A361:K361"/>
    <mergeCell ref="A362:C363"/>
    <mergeCell ref="D362:D363"/>
    <mergeCell ref="E362:F362"/>
    <mergeCell ref="G362:J362"/>
    <mergeCell ref="K362:K363"/>
    <mergeCell ref="G363:H363"/>
    <mergeCell ref="I363:J363"/>
    <mergeCell ref="G356:J356"/>
    <mergeCell ref="G357:J357"/>
    <mergeCell ref="G358:J358"/>
    <mergeCell ref="G359:J359"/>
    <mergeCell ref="G360:K360"/>
    <mergeCell ref="G351:J351"/>
    <mergeCell ref="G352:J352"/>
    <mergeCell ref="G353:J353"/>
    <mergeCell ref="G354:J354"/>
    <mergeCell ref="G355:J355"/>
    <mergeCell ref="G348:J348"/>
    <mergeCell ref="A349:E349"/>
    <mergeCell ref="G349:H349"/>
    <mergeCell ref="I349:J349"/>
    <mergeCell ref="B350:E350"/>
    <mergeCell ref="G350:H350"/>
    <mergeCell ref="I350:J350"/>
    <mergeCell ref="B346:C346"/>
    <mergeCell ref="G346:H346"/>
    <mergeCell ref="I346:J346"/>
    <mergeCell ref="B347:C347"/>
    <mergeCell ref="G347:H347"/>
    <mergeCell ref="I347:J347"/>
    <mergeCell ref="B344:C344"/>
    <mergeCell ref="G344:H344"/>
    <mergeCell ref="I344:J344"/>
    <mergeCell ref="B345:C345"/>
    <mergeCell ref="G345:H345"/>
    <mergeCell ref="I345:J345"/>
    <mergeCell ref="B342:C342"/>
    <mergeCell ref="G342:H342"/>
    <mergeCell ref="I342:J342"/>
    <mergeCell ref="B343:C343"/>
    <mergeCell ref="G343:H343"/>
    <mergeCell ref="I343:J343"/>
    <mergeCell ref="G336:J336"/>
    <mergeCell ref="G337:J337"/>
    <mergeCell ref="G338:K338"/>
    <mergeCell ref="A339:K339"/>
    <mergeCell ref="A340:C341"/>
    <mergeCell ref="D340:D341"/>
    <mergeCell ref="E340:F340"/>
    <mergeCell ref="G340:J340"/>
    <mergeCell ref="K340:K341"/>
    <mergeCell ref="G341:H341"/>
    <mergeCell ref="I341:J341"/>
    <mergeCell ref="G331:J331"/>
    <mergeCell ref="G332:J332"/>
    <mergeCell ref="G333:J333"/>
    <mergeCell ref="G334:J334"/>
    <mergeCell ref="G335:J335"/>
    <mergeCell ref="B328:E328"/>
    <mergeCell ref="G328:H328"/>
    <mergeCell ref="I328:J328"/>
    <mergeCell ref="G329:J329"/>
    <mergeCell ref="G330:J330"/>
    <mergeCell ref="B325:C325"/>
    <mergeCell ref="G325:H325"/>
    <mergeCell ref="I325:J325"/>
    <mergeCell ref="G326:J326"/>
    <mergeCell ref="A327:E327"/>
    <mergeCell ref="G327:H327"/>
    <mergeCell ref="I327:J327"/>
    <mergeCell ref="B323:C323"/>
    <mergeCell ref="G323:H323"/>
    <mergeCell ref="I323:J323"/>
    <mergeCell ref="B324:C324"/>
    <mergeCell ref="G324:H324"/>
    <mergeCell ref="I324:J324"/>
    <mergeCell ref="B321:C321"/>
    <mergeCell ref="G321:H321"/>
    <mergeCell ref="I321:J321"/>
    <mergeCell ref="B322:C322"/>
    <mergeCell ref="G322:H322"/>
    <mergeCell ref="I322:J322"/>
    <mergeCell ref="G315:J315"/>
    <mergeCell ref="G316:J316"/>
    <mergeCell ref="G317:K317"/>
    <mergeCell ref="A318:K318"/>
    <mergeCell ref="A319:C320"/>
    <mergeCell ref="D319:D320"/>
    <mergeCell ref="E319:F319"/>
    <mergeCell ref="G319:J319"/>
    <mergeCell ref="K319:K320"/>
    <mergeCell ref="G320:H320"/>
    <mergeCell ref="I320:J320"/>
    <mergeCell ref="G310:J310"/>
    <mergeCell ref="G311:J311"/>
    <mergeCell ref="G312:J312"/>
    <mergeCell ref="G313:J313"/>
    <mergeCell ref="G314:J314"/>
    <mergeCell ref="B307:E307"/>
    <mergeCell ref="G307:H307"/>
    <mergeCell ref="I307:J307"/>
    <mergeCell ref="G308:J308"/>
    <mergeCell ref="G309:J309"/>
    <mergeCell ref="B304:C304"/>
    <mergeCell ref="G304:H304"/>
    <mergeCell ref="I304:J304"/>
    <mergeCell ref="G305:J305"/>
    <mergeCell ref="A306:E306"/>
    <mergeCell ref="G306:H306"/>
    <mergeCell ref="I306:J306"/>
    <mergeCell ref="B302:C302"/>
    <mergeCell ref="G302:H302"/>
    <mergeCell ref="I302:J302"/>
    <mergeCell ref="B303:C303"/>
    <mergeCell ref="G303:H303"/>
    <mergeCell ref="I303:J303"/>
    <mergeCell ref="B300:C300"/>
    <mergeCell ref="G300:H300"/>
    <mergeCell ref="I300:J300"/>
    <mergeCell ref="B301:C301"/>
    <mergeCell ref="G301:H301"/>
    <mergeCell ref="I301:J301"/>
    <mergeCell ref="G294:J294"/>
    <mergeCell ref="G295:J295"/>
    <mergeCell ref="G296:K296"/>
    <mergeCell ref="A297:K297"/>
    <mergeCell ref="A298:C299"/>
    <mergeCell ref="D298:D299"/>
    <mergeCell ref="E298:F298"/>
    <mergeCell ref="G298:J298"/>
    <mergeCell ref="K298:K299"/>
    <mergeCell ref="G299:H299"/>
    <mergeCell ref="I299:J299"/>
    <mergeCell ref="G289:J289"/>
    <mergeCell ref="G290:J290"/>
    <mergeCell ref="G291:J291"/>
    <mergeCell ref="G292:J292"/>
    <mergeCell ref="G293:J293"/>
    <mergeCell ref="B286:E286"/>
    <mergeCell ref="G286:H286"/>
    <mergeCell ref="I286:J286"/>
    <mergeCell ref="G287:J287"/>
    <mergeCell ref="G288:J288"/>
    <mergeCell ref="B283:C283"/>
    <mergeCell ref="G283:H283"/>
    <mergeCell ref="I283:J283"/>
    <mergeCell ref="G284:J284"/>
    <mergeCell ref="A285:E285"/>
    <mergeCell ref="G285:H285"/>
    <mergeCell ref="I285:J285"/>
    <mergeCell ref="A281:C282"/>
    <mergeCell ref="D281:D282"/>
    <mergeCell ref="E281:F281"/>
    <mergeCell ref="G281:J281"/>
    <mergeCell ref="K281:K282"/>
    <mergeCell ref="G282:H282"/>
    <mergeCell ref="I282:J282"/>
    <mergeCell ref="G276:J276"/>
    <mergeCell ref="G277:J277"/>
    <mergeCell ref="G278:J278"/>
    <mergeCell ref="G279:K279"/>
    <mergeCell ref="A280:K280"/>
    <mergeCell ref="B274:C274"/>
    <mergeCell ref="D274:E274"/>
    <mergeCell ref="G274:H274"/>
    <mergeCell ref="I274:J274"/>
    <mergeCell ref="G275:J275"/>
    <mergeCell ref="G270:J270"/>
    <mergeCell ref="G271:K271"/>
    <mergeCell ref="A272:K272"/>
    <mergeCell ref="A273:C273"/>
    <mergeCell ref="D273:E273"/>
    <mergeCell ref="G273:H273"/>
    <mergeCell ref="I273:J273"/>
    <mergeCell ref="G265:J265"/>
    <mergeCell ref="G266:J266"/>
    <mergeCell ref="G267:J267"/>
    <mergeCell ref="G268:J268"/>
    <mergeCell ref="G269:J269"/>
    <mergeCell ref="B262:C262"/>
    <mergeCell ref="G262:H262"/>
    <mergeCell ref="I262:J262"/>
    <mergeCell ref="G263:J263"/>
    <mergeCell ref="G264:J264"/>
    <mergeCell ref="A259:K259"/>
    <mergeCell ref="A260:C261"/>
    <mergeCell ref="D260:D261"/>
    <mergeCell ref="E260:F260"/>
    <mergeCell ref="G260:J260"/>
    <mergeCell ref="K260:K261"/>
    <mergeCell ref="G261:H261"/>
    <mergeCell ref="I261:J261"/>
    <mergeCell ref="G254:J254"/>
    <mergeCell ref="G255:J255"/>
    <mergeCell ref="G256:J256"/>
    <mergeCell ref="G257:J257"/>
    <mergeCell ref="G258:K258"/>
    <mergeCell ref="G249:J249"/>
    <mergeCell ref="G250:J250"/>
    <mergeCell ref="G251:J251"/>
    <mergeCell ref="G252:J252"/>
    <mergeCell ref="G253:J253"/>
    <mergeCell ref="B247:C247"/>
    <mergeCell ref="G247:H247"/>
    <mergeCell ref="I247:J247"/>
    <mergeCell ref="B248:C248"/>
    <mergeCell ref="G248:H248"/>
    <mergeCell ref="I248:J248"/>
    <mergeCell ref="G243:K243"/>
    <mergeCell ref="A244:K244"/>
    <mergeCell ref="A245:C246"/>
    <mergeCell ref="D245:D246"/>
    <mergeCell ref="E245:F245"/>
    <mergeCell ref="G245:J245"/>
    <mergeCell ref="K245:K246"/>
    <mergeCell ref="G246:H246"/>
    <mergeCell ref="I246:J246"/>
    <mergeCell ref="G238:J238"/>
    <mergeCell ref="G239:J239"/>
    <mergeCell ref="G240:J240"/>
    <mergeCell ref="G241:J241"/>
    <mergeCell ref="G242:J242"/>
    <mergeCell ref="B236:E236"/>
    <mergeCell ref="G236:H236"/>
    <mergeCell ref="I236:J236"/>
    <mergeCell ref="B237:E237"/>
    <mergeCell ref="G237:H237"/>
    <mergeCell ref="I237:J237"/>
    <mergeCell ref="B234:E234"/>
    <mergeCell ref="G234:H234"/>
    <mergeCell ref="I234:J234"/>
    <mergeCell ref="B235:E235"/>
    <mergeCell ref="G235:H235"/>
    <mergeCell ref="I235:J235"/>
    <mergeCell ref="B232:E232"/>
    <mergeCell ref="G232:H232"/>
    <mergeCell ref="I232:J232"/>
    <mergeCell ref="B233:E233"/>
    <mergeCell ref="G233:H233"/>
    <mergeCell ref="I233:J233"/>
    <mergeCell ref="B230:E230"/>
    <mergeCell ref="G230:H230"/>
    <mergeCell ref="I230:J230"/>
    <mergeCell ref="B231:E231"/>
    <mergeCell ref="G231:H231"/>
    <mergeCell ref="I231:J231"/>
    <mergeCell ref="B228:E228"/>
    <mergeCell ref="G228:H228"/>
    <mergeCell ref="I228:J228"/>
    <mergeCell ref="B229:E229"/>
    <mergeCell ref="G229:H229"/>
    <mergeCell ref="I229:J229"/>
    <mergeCell ref="G223:J223"/>
    <mergeCell ref="G224:J224"/>
    <mergeCell ref="G225:J225"/>
    <mergeCell ref="G226:J226"/>
    <mergeCell ref="A227:E227"/>
    <mergeCell ref="G227:H227"/>
    <mergeCell ref="I227:J227"/>
    <mergeCell ref="B221:E221"/>
    <mergeCell ref="G221:H221"/>
    <mergeCell ref="I221:J221"/>
    <mergeCell ref="B222:E222"/>
    <mergeCell ref="G222:H222"/>
    <mergeCell ref="I222:J222"/>
    <mergeCell ref="B218:C218"/>
    <mergeCell ref="G218:H218"/>
    <mergeCell ref="I218:J218"/>
    <mergeCell ref="G219:J219"/>
    <mergeCell ref="A220:E220"/>
    <mergeCell ref="G220:H220"/>
    <mergeCell ref="I220:J220"/>
    <mergeCell ref="B216:C216"/>
    <mergeCell ref="G216:H216"/>
    <mergeCell ref="I216:J216"/>
    <mergeCell ref="B217:C217"/>
    <mergeCell ref="G217:H217"/>
    <mergeCell ref="I217:J217"/>
    <mergeCell ref="G210:J210"/>
    <mergeCell ref="G211:J211"/>
    <mergeCell ref="G212:K212"/>
    <mergeCell ref="A213:K213"/>
    <mergeCell ref="A214:C215"/>
    <mergeCell ref="D214:D215"/>
    <mergeCell ref="E214:F214"/>
    <mergeCell ref="G214:J214"/>
    <mergeCell ref="K214:K215"/>
    <mergeCell ref="G215:H215"/>
    <mergeCell ref="I215:J215"/>
    <mergeCell ref="G205:J205"/>
    <mergeCell ref="G206:J206"/>
    <mergeCell ref="G207:J207"/>
    <mergeCell ref="G208:J208"/>
    <mergeCell ref="G209:J209"/>
    <mergeCell ref="B202:E202"/>
    <mergeCell ref="G202:H202"/>
    <mergeCell ref="I202:J202"/>
    <mergeCell ref="G203:J203"/>
    <mergeCell ref="G204:J204"/>
    <mergeCell ref="B199:C199"/>
    <mergeCell ref="G199:H199"/>
    <mergeCell ref="I199:J199"/>
    <mergeCell ref="G200:J200"/>
    <mergeCell ref="A201:E201"/>
    <mergeCell ref="G201:H201"/>
    <mergeCell ref="I201:J201"/>
    <mergeCell ref="G193:J193"/>
    <mergeCell ref="G194:J194"/>
    <mergeCell ref="G195:K195"/>
    <mergeCell ref="A196:K196"/>
    <mergeCell ref="A197:C198"/>
    <mergeCell ref="D197:D198"/>
    <mergeCell ref="E197:F197"/>
    <mergeCell ref="G197:J197"/>
    <mergeCell ref="K197:K198"/>
    <mergeCell ref="G198:H198"/>
    <mergeCell ref="I198:J198"/>
    <mergeCell ref="G188:J188"/>
    <mergeCell ref="G189:J189"/>
    <mergeCell ref="G190:J190"/>
    <mergeCell ref="G191:J191"/>
    <mergeCell ref="G192:J192"/>
    <mergeCell ref="B185:E185"/>
    <mergeCell ref="G185:H185"/>
    <mergeCell ref="I185:J185"/>
    <mergeCell ref="G186:J186"/>
    <mergeCell ref="G187:J187"/>
    <mergeCell ref="B182:C182"/>
    <mergeCell ref="G182:H182"/>
    <mergeCell ref="I182:J182"/>
    <mergeCell ref="G183:J183"/>
    <mergeCell ref="A184:E184"/>
    <mergeCell ref="G184:H184"/>
    <mergeCell ref="I184:J184"/>
    <mergeCell ref="G176:J176"/>
    <mergeCell ref="G177:J177"/>
    <mergeCell ref="G178:K178"/>
    <mergeCell ref="A179:K179"/>
    <mergeCell ref="A180:C181"/>
    <mergeCell ref="D180:D181"/>
    <mergeCell ref="E180:F180"/>
    <mergeCell ref="G180:J180"/>
    <mergeCell ref="K180:K181"/>
    <mergeCell ref="G181:H181"/>
    <mergeCell ref="I181:J181"/>
    <mergeCell ref="I168:J168"/>
    <mergeCell ref="K168:K169"/>
    <mergeCell ref="G173:J173"/>
    <mergeCell ref="G174:J174"/>
    <mergeCell ref="G175:J175"/>
    <mergeCell ref="A168:B169"/>
    <mergeCell ref="C168:C169"/>
    <mergeCell ref="D168:D169"/>
    <mergeCell ref="E168:F168"/>
    <mergeCell ref="G168:H168"/>
    <mergeCell ref="B166:C166"/>
    <mergeCell ref="E166:F166"/>
    <mergeCell ref="G166:H166"/>
    <mergeCell ref="I166:J166"/>
    <mergeCell ref="G167:J167"/>
    <mergeCell ref="B164:C164"/>
    <mergeCell ref="E164:F164"/>
    <mergeCell ref="G164:H164"/>
    <mergeCell ref="I164:J164"/>
    <mergeCell ref="B165:C165"/>
    <mergeCell ref="E165:F165"/>
    <mergeCell ref="G165:H165"/>
    <mergeCell ref="I165:J165"/>
    <mergeCell ref="G162:J162"/>
    <mergeCell ref="A163:C163"/>
    <mergeCell ref="E163:F163"/>
    <mergeCell ref="G163:H163"/>
    <mergeCell ref="I163:J163"/>
    <mergeCell ref="B160:E160"/>
    <mergeCell ref="G160:H160"/>
    <mergeCell ref="I160:J160"/>
    <mergeCell ref="B161:E161"/>
    <mergeCell ref="G161:H161"/>
    <mergeCell ref="I161:J161"/>
    <mergeCell ref="B157:E157"/>
    <mergeCell ref="G157:H157"/>
    <mergeCell ref="I157:J157"/>
    <mergeCell ref="G158:J158"/>
    <mergeCell ref="A159:E159"/>
    <mergeCell ref="G159:H159"/>
    <mergeCell ref="I159:J159"/>
    <mergeCell ref="G152:J152"/>
    <mergeCell ref="G153:J153"/>
    <mergeCell ref="G154:K154"/>
    <mergeCell ref="A155:K155"/>
    <mergeCell ref="A156:E156"/>
    <mergeCell ref="G156:H156"/>
    <mergeCell ref="I156:J156"/>
    <mergeCell ref="I146:J146"/>
    <mergeCell ref="K146:K147"/>
    <mergeCell ref="G149:J149"/>
    <mergeCell ref="G150:J150"/>
    <mergeCell ref="G151:J151"/>
    <mergeCell ref="A146:B147"/>
    <mergeCell ref="C146:C147"/>
    <mergeCell ref="D146:D147"/>
    <mergeCell ref="E146:F146"/>
    <mergeCell ref="G146:H146"/>
    <mergeCell ref="B144:C144"/>
    <mergeCell ref="E144:F144"/>
    <mergeCell ref="G144:H144"/>
    <mergeCell ref="I144:J144"/>
    <mergeCell ref="G145:J145"/>
    <mergeCell ref="B141:E141"/>
    <mergeCell ref="G141:H141"/>
    <mergeCell ref="I141:J141"/>
    <mergeCell ref="G142:J142"/>
    <mergeCell ref="A143:C143"/>
    <mergeCell ref="E143:F143"/>
    <mergeCell ref="G143:H143"/>
    <mergeCell ref="I143:J143"/>
    <mergeCell ref="G136:J136"/>
    <mergeCell ref="G137:J137"/>
    <mergeCell ref="G138:K138"/>
    <mergeCell ref="A139:K139"/>
    <mergeCell ref="A140:E140"/>
    <mergeCell ref="G140:H140"/>
    <mergeCell ref="I140:J140"/>
    <mergeCell ref="I124:J124"/>
    <mergeCell ref="K124:K125"/>
    <mergeCell ref="G133:J133"/>
    <mergeCell ref="G134:J134"/>
    <mergeCell ref="G135:J135"/>
    <mergeCell ref="A124:B125"/>
    <mergeCell ref="C124:C125"/>
    <mergeCell ref="D124:D125"/>
    <mergeCell ref="E124:F124"/>
    <mergeCell ref="G124:H124"/>
    <mergeCell ref="B122:C122"/>
    <mergeCell ref="E122:F122"/>
    <mergeCell ref="G122:H122"/>
    <mergeCell ref="I122:J122"/>
    <mergeCell ref="G123:J123"/>
    <mergeCell ref="B120:C120"/>
    <mergeCell ref="E120:F120"/>
    <mergeCell ref="G120:H120"/>
    <mergeCell ref="I120:J120"/>
    <mergeCell ref="B121:C121"/>
    <mergeCell ref="E121:F121"/>
    <mergeCell ref="G121:H121"/>
    <mergeCell ref="I121:J121"/>
    <mergeCell ref="B118:C118"/>
    <mergeCell ref="E118:F118"/>
    <mergeCell ref="G118:H118"/>
    <mergeCell ref="I118:J118"/>
    <mergeCell ref="B119:C119"/>
    <mergeCell ref="E119:F119"/>
    <mergeCell ref="G119:H119"/>
    <mergeCell ref="I119:J119"/>
    <mergeCell ref="B116:C116"/>
    <mergeCell ref="E116:F116"/>
    <mergeCell ref="G116:H116"/>
    <mergeCell ref="I116:J116"/>
    <mergeCell ref="B117:C117"/>
    <mergeCell ref="E117:F117"/>
    <mergeCell ref="G117:H117"/>
    <mergeCell ref="I117:J117"/>
    <mergeCell ref="B113:E113"/>
    <mergeCell ref="G113:H113"/>
    <mergeCell ref="I113:J113"/>
    <mergeCell ref="G114:J114"/>
    <mergeCell ref="A115:C115"/>
    <mergeCell ref="E115:F115"/>
    <mergeCell ref="G115:H115"/>
    <mergeCell ref="I115:J115"/>
    <mergeCell ref="B111:E111"/>
    <mergeCell ref="G111:H111"/>
    <mergeCell ref="I111:J111"/>
    <mergeCell ref="B112:E112"/>
    <mergeCell ref="G112:H112"/>
    <mergeCell ref="I112:J112"/>
    <mergeCell ref="B109:E109"/>
    <mergeCell ref="G109:H109"/>
    <mergeCell ref="I109:J109"/>
    <mergeCell ref="B110:E110"/>
    <mergeCell ref="G110:H110"/>
    <mergeCell ref="I110:J110"/>
    <mergeCell ref="B107:E107"/>
    <mergeCell ref="G107:H107"/>
    <mergeCell ref="I107:J107"/>
    <mergeCell ref="B108:E108"/>
    <mergeCell ref="G108:H108"/>
    <mergeCell ref="I108:J108"/>
    <mergeCell ref="G104:J104"/>
    <mergeCell ref="G105:J105"/>
    <mergeCell ref="A106:E106"/>
    <mergeCell ref="G106:H106"/>
    <mergeCell ref="I106:J106"/>
    <mergeCell ref="B101:E101"/>
    <mergeCell ref="G101:H101"/>
    <mergeCell ref="I101:J101"/>
    <mergeCell ref="G102:J102"/>
    <mergeCell ref="G103:J103"/>
    <mergeCell ref="B99:E99"/>
    <mergeCell ref="G99:H99"/>
    <mergeCell ref="I99:J99"/>
    <mergeCell ref="B100:E100"/>
    <mergeCell ref="G100:H100"/>
    <mergeCell ref="I100:J100"/>
    <mergeCell ref="G96:J96"/>
    <mergeCell ref="A97:E97"/>
    <mergeCell ref="G97:H97"/>
    <mergeCell ref="I97:J97"/>
    <mergeCell ref="B98:E98"/>
    <mergeCell ref="G98:H98"/>
    <mergeCell ref="I98:J98"/>
    <mergeCell ref="B94:C94"/>
    <mergeCell ref="G94:H94"/>
    <mergeCell ref="I94:J94"/>
    <mergeCell ref="B95:C95"/>
    <mergeCell ref="G95:H95"/>
    <mergeCell ref="I95:J95"/>
    <mergeCell ref="A91:K91"/>
    <mergeCell ref="A92:C93"/>
    <mergeCell ref="D92:D93"/>
    <mergeCell ref="E92:F92"/>
    <mergeCell ref="G92:J92"/>
    <mergeCell ref="K92:K93"/>
    <mergeCell ref="G93:H93"/>
    <mergeCell ref="I93:J93"/>
    <mergeCell ref="G86:J86"/>
    <mergeCell ref="G87:J87"/>
    <mergeCell ref="G88:J88"/>
    <mergeCell ref="G89:J89"/>
    <mergeCell ref="G90:K90"/>
    <mergeCell ref="B84:C84"/>
    <mergeCell ref="D84:E84"/>
    <mergeCell ref="G84:H84"/>
    <mergeCell ref="I84:J84"/>
    <mergeCell ref="B85:C85"/>
    <mergeCell ref="D85:E85"/>
    <mergeCell ref="G85:H85"/>
    <mergeCell ref="I85:J85"/>
    <mergeCell ref="G81:K81"/>
    <mergeCell ref="A82:K82"/>
    <mergeCell ref="A83:C83"/>
    <mergeCell ref="D83:E83"/>
    <mergeCell ref="G83:H83"/>
    <mergeCell ref="I83:J83"/>
    <mergeCell ref="G76:J76"/>
    <mergeCell ref="G77:J77"/>
    <mergeCell ref="G78:J78"/>
    <mergeCell ref="G79:J79"/>
    <mergeCell ref="G80:J80"/>
    <mergeCell ref="B74:E74"/>
    <mergeCell ref="G74:H74"/>
    <mergeCell ref="I74:J74"/>
    <mergeCell ref="B75:E75"/>
    <mergeCell ref="G75:H75"/>
    <mergeCell ref="I75:J75"/>
    <mergeCell ref="B72:E72"/>
    <mergeCell ref="G72:H72"/>
    <mergeCell ref="I72:J72"/>
    <mergeCell ref="B73:E73"/>
    <mergeCell ref="G73:H73"/>
    <mergeCell ref="I73:J73"/>
    <mergeCell ref="B70:E70"/>
    <mergeCell ref="G70:H70"/>
    <mergeCell ref="I70:J70"/>
    <mergeCell ref="B71:E71"/>
    <mergeCell ref="G71:H71"/>
    <mergeCell ref="I71:J71"/>
    <mergeCell ref="A67:K67"/>
    <mergeCell ref="A68:E68"/>
    <mergeCell ref="G68:H68"/>
    <mergeCell ref="I68:J68"/>
    <mergeCell ref="B69:E69"/>
    <mergeCell ref="G69:H69"/>
    <mergeCell ref="I69:J69"/>
    <mergeCell ref="G62:J62"/>
    <mergeCell ref="G63:J63"/>
    <mergeCell ref="G64:J64"/>
    <mergeCell ref="G65:J65"/>
    <mergeCell ref="G66:K66"/>
    <mergeCell ref="B60:C60"/>
    <mergeCell ref="D60:E60"/>
    <mergeCell ref="G60:H60"/>
    <mergeCell ref="I60:J60"/>
    <mergeCell ref="B61:C61"/>
    <mergeCell ref="D61:E61"/>
    <mergeCell ref="G61:H61"/>
    <mergeCell ref="I61:J61"/>
    <mergeCell ref="B58:C58"/>
    <mergeCell ref="D58:E58"/>
    <mergeCell ref="G58:H58"/>
    <mergeCell ref="I58:J58"/>
    <mergeCell ref="B59:C59"/>
    <mergeCell ref="D59:E59"/>
    <mergeCell ref="G59:H59"/>
    <mergeCell ref="I59:J59"/>
    <mergeCell ref="B56:C56"/>
    <mergeCell ref="D56:E56"/>
    <mergeCell ref="G56:H56"/>
    <mergeCell ref="I56:J56"/>
    <mergeCell ref="B57:C57"/>
    <mergeCell ref="D57:E57"/>
    <mergeCell ref="G57:H57"/>
    <mergeCell ref="I57:J57"/>
    <mergeCell ref="B54:C54"/>
    <mergeCell ref="D54:E54"/>
    <mergeCell ref="G54:H54"/>
    <mergeCell ref="I54:J54"/>
    <mergeCell ref="B55:C55"/>
    <mergeCell ref="D55:E55"/>
    <mergeCell ref="G55:H55"/>
    <mergeCell ref="I55:J55"/>
    <mergeCell ref="B52:C52"/>
    <mergeCell ref="D52:E52"/>
    <mergeCell ref="G52:H52"/>
    <mergeCell ref="I52:J52"/>
    <mergeCell ref="B53:C53"/>
    <mergeCell ref="D53:E53"/>
    <mergeCell ref="G53:H53"/>
    <mergeCell ref="I53:J53"/>
    <mergeCell ref="B50:C50"/>
    <mergeCell ref="D50:E50"/>
    <mergeCell ref="G50:H50"/>
    <mergeCell ref="I50:J50"/>
    <mergeCell ref="B51:C51"/>
    <mergeCell ref="D51:E51"/>
    <mergeCell ref="G51:H51"/>
    <mergeCell ref="I51:J51"/>
    <mergeCell ref="B48:C48"/>
    <mergeCell ref="D48:E48"/>
    <mergeCell ref="G48:H48"/>
    <mergeCell ref="I48:J48"/>
    <mergeCell ref="B49:C49"/>
    <mergeCell ref="D49:E49"/>
    <mergeCell ref="G49:H49"/>
    <mergeCell ref="I49:J49"/>
    <mergeCell ref="B46:C46"/>
    <mergeCell ref="D46:E46"/>
    <mergeCell ref="G46:H46"/>
    <mergeCell ref="I46:J46"/>
    <mergeCell ref="B47:C47"/>
    <mergeCell ref="D47:E47"/>
    <mergeCell ref="G47:H47"/>
    <mergeCell ref="I47:J47"/>
    <mergeCell ref="B44:C44"/>
    <mergeCell ref="D44:E44"/>
    <mergeCell ref="G44:H44"/>
    <mergeCell ref="I44:J44"/>
    <mergeCell ref="B45:C45"/>
    <mergeCell ref="D45:E45"/>
    <mergeCell ref="G45:H45"/>
    <mergeCell ref="I45:J45"/>
    <mergeCell ref="B42:C42"/>
    <mergeCell ref="D42:E42"/>
    <mergeCell ref="G42:H42"/>
    <mergeCell ref="I42:J42"/>
    <mergeCell ref="B43:C43"/>
    <mergeCell ref="D43:E43"/>
    <mergeCell ref="G43:H43"/>
    <mergeCell ref="I43:J43"/>
    <mergeCell ref="B40:C40"/>
    <mergeCell ref="D40:E40"/>
    <mergeCell ref="G40:H40"/>
    <mergeCell ref="I40:J40"/>
    <mergeCell ref="B41:C41"/>
    <mergeCell ref="D41:E41"/>
    <mergeCell ref="G41:H41"/>
    <mergeCell ref="I41:J41"/>
    <mergeCell ref="B38:C38"/>
    <mergeCell ref="D38:E38"/>
    <mergeCell ref="G38:H38"/>
    <mergeCell ref="I38:J38"/>
    <mergeCell ref="B39:C39"/>
    <mergeCell ref="D39:E39"/>
    <mergeCell ref="G39:H39"/>
    <mergeCell ref="I39:J39"/>
    <mergeCell ref="A36:K36"/>
    <mergeCell ref="A37:C37"/>
    <mergeCell ref="D37:E37"/>
    <mergeCell ref="G37:H37"/>
    <mergeCell ref="I37:J37"/>
    <mergeCell ref="G31:J31"/>
    <mergeCell ref="G32:J32"/>
    <mergeCell ref="G33:J33"/>
    <mergeCell ref="G34:J34"/>
    <mergeCell ref="G35:K35"/>
    <mergeCell ref="B29:C29"/>
    <mergeCell ref="D29:E29"/>
    <mergeCell ref="G29:H29"/>
    <mergeCell ref="I29:J29"/>
    <mergeCell ref="B30:C30"/>
    <mergeCell ref="D30:E30"/>
    <mergeCell ref="G30:H30"/>
    <mergeCell ref="I30:J30"/>
    <mergeCell ref="G27:J27"/>
    <mergeCell ref="A28:C28"/>
    <mergeCell ref="D28:E28"/>
    <mergeCell ref="G28:H28"/>
    <mergeCell ref="I28:J28"/>
    <mergeCell ref="B25:C25"/>
    <mergeCell ref="D25:E25"/>
    <mergeCell ref="G25:H25"/>
    <mergeCell ref="I25:J25"/>
    <mergeCell ref="B26:C26"/>
    <mergeCell ref="D26:E26"/>
    <mergeCell ref="G26:H26"/>
    <mergeCell ref="I26:J26"/>
    <mergeCell ref="G23:J23"/>
    <mergeCell ref="A24:C24"/>
    <mergeCell ref="D24:E24"/>
    <mergeCell ref="G24:H24"/>
    <mergeCell ref="I24:J24"/>
    <mergeCell ref="B21:C21"/>
    <mergeCell ref="D21:E21"/>
    <mergeCell ref="G21:H21"/>
    <mergeCell ref="I21:J21"/>
    <mergeCell ref="B22:C22"/>
    <mergeCell ref="D22:E22"/>
    <mergeCell ref="G22:H22"/>
    <mergeCell ref="I22:J22"/>
    <mergeCell ref="A19:K19"/>
    <mergeCell ref="A20:C20"/>
    <mergeCell ref="D20:E20"/>
    <mergeCell ref="G20:H20"/>
    <mergeCell ref="I20:J20"/>
    <mergeCell ref="G14:J14"/>
    <mergeCell ref="G15:J15"/>
    <mergeCell ref="G16:J16"/>
    <mergeCell ref="G17:J17"/>
    <mergeCell ref="G18:K18"/>
    <mergeCell ref="A12:C12"/>
    <mergeCell ref="D12:E12"/>
    <mergeCell ref="G12:H12"/>
    <mergeCell ref="I12:J12"/>
    <mergeCell ref="B13:C13"/>
    <mergeCell ref="D13:E13"/>
    <mergeCell ref="G13:H13"/>
    <mergeCell ref="I13:J13"/>
    <mergeCell ref="G7:J7"/>
    <mergeCell ref="G8:J8"/>
    <mergeCell ref="G9:J9"/>
    <mergeCell ref="G10:K10"/>
    <mergeCell ref="A11:K11"/>
    <mergeCell ref="B5:C5"/>
    <mergeCell ref="D5:E5"/>
    <mergeCell ref="G5:H5"/>
    <mergeCell ref="I5:J5"/>
    <mergeCell ref="G6:J6"/>
    <mergeCell ref="A1:K1"/>
    <mergeCell ref="G2:K2"/>
    <mergeCell ref="A3:K3"/>
    <mergeCell ref="A4:C4"/>
    <mergeCell ref="D4:E4"/>
    <mergeCell ref="G4:H4"/>
    <mergeCell ref="I4:J4"/>
  </mergeCells>
  <pageMargins left="0.5" right="0.5" top="0.5" bottom="0.5" header="0" footer="0"/>
  <pageSetup paperSize="9"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50"/>
  <sheetViews>
    <sheetView workbookViewId="0"/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 ht="102" customHeight="1">
      <c r="A1" s="109"/>
      <c r="B1" s="109"/>
      <c r="C1" s="109"/>
      <c r="D1" s="109"/>
      <c r="E1" s="109"/>
      <c r="F1" s="109"/>
      <c r="G1" s="109"/>
    </row>
    <row r="2" spans="1:7" ht="9.9499999999999993" customHeight="1">
      <c r="A2" s="4"/>
      <c r="B2" s="4"/>
      <c r="C2" s="4"/>
      <c r="D2" s="4"/>
      <c r="E2" s="118"/>
      <c r="F2" s="118"/>
      <c r="G2" s="118"/>
    </row>
    <row r="3" spans="1:7" ht="20.100000000000001" customHeight="1">
      <c r="A3" s="111" t="s">
        <v>407</v>
      </c>
      <c r="B3" s="111"/>
      <c r="C3" s="111"/>
      <c r="D3" s="111"/>
      <c r="E3" s="111"/>
      <c r="F3" s="111"/>
      <c r="G3" s="111"/>
    </row>
    <row r="4" spans="1:7" ht="15" customHeight="1">
      <c r="A4" s="119" t="s">
        <v>408</v>
      </c>
      <c r="B4" s="119"/>
      <c r="C4" s="31" t="s">
        <v>24</v>
      </c>
      <c r="D4" s="31" t="s">
        <v>25</v>
      </c>
      <c r="E4" s="31" t="s">
        <v>409</v>
      </c>
      <c r="F4" s="31" t="s">
        <v>410</v>
      </c>
      <c r="G4" s="31" t="s">
        <v>411</v>
      </c>
    </row>
    <row r="5" spans="1:7" ht="21" customHeight="1">
      <c r="A5" s="32" t="s">
        <v>412</v>
      </c>
      <c r="B5" s="33" t="s">
        <v>413</v>
      </c>
      <c r="C5" s="32" t="s">
        <v>34</v>
      </c>
      <c r="D5" s="32" t="s">
        <v>35</v>
      </c>
      <c r="E5" s="34">
        <v>1</v>
      </c>
      <c r="F5" s="35">
        <v>293289.28999999998</v>
      </c>
      <c r="G5" s="35">
        <f>ROUND(ROUND(E5,8)*F5,2)</f>
        <v>293289.28999999998</v>
      </c>
    </row>
    <row r="6" spans="1:7" ht="15" customHeight="1">
      <c r="A6" s="4"/>
      <c r="B6" s="4"/>
      <c r="C6" s="4"/>
      <c r="D6" s="4"/>
      <c r="E6" s="125" t="s">
        <v>414</v>
      </c>
      <c r="F6" s="125"/>
      <c r="G6" s="36">
        <f>SUM(G5:G5)</f>
        <v>293289.28999999998</v>
      </c>
    </row>
    <row r="7" spans="1:7" ht="15" customHeight="1">
      <c r="A7" s="4"/>
      <c r="B7" s="4"/>
      <c r="C7" s="4"/>
      <c r="D7" s="4"/>
      <c r="E7" s="126" t="s">
        <v>415</v>
      </c>
      <c r="F7" s="126"/>
      <c r="G7" s="37">
        <f>TRUNC(SUM(G6),2)</f>
        <v>293289.28999999998</v>
      </c>
    </row>
    <row r="8" spans="1:7" ht="15" customHeight="1">
      <c r="A8" s="4"/>
      <c r="B8" s="4"/>
      <c r="C8" s="4"/>
      <c r="D8" s="4"/>
      <c r="E8" s="126" t="s">
        <v>416</v>
      </c>
      <c r="F8" s="126"/>
      <c r="G8" s="37">
        <f>TRUNC(G7*(26.69/100),2)</f>
        <v>78278.91</v>
      </c>
    </row>
    <row r="9" spans="1:7" ht="15" customHeight="1">
      <c r="A9" s="4"/>
      <c r="B9" s="4"/>
      <c r="C9" s="4"/>
      <c r="D9" s="4"/>
      <c r="E9" s="126" t="s">
        <v>417</v>
      </c>
      <c r="F9" s="126"/>
      <c r="G9" s="37">
        <f>G8+G7</f>
        <v>371568.19999999995</v>
      </c>
    </row>
    <row r="10" spans="1:7" ht="9.9499999999999993" customHeight="1">
      <c r="A10" s="4"/>
      <c r="B10" s="4"/>
      <c r="C10" s="4"/>
      <c r="D10" s="4"/>
      <c r="E10" s="118"/>
      <c r="F10" s="118"/>
      <c r="G10" s="118"/>
    </row>
    <row r="11" spans="1:7" ht="20.100000000000001" customHeight="1">
      <c r="A11" s="111" t="s">
        <v>418</v>
      </c>
      <c r="B11" s="111"/>
      <c r="C11" s="111"/>
      <c r="D11" s="111"/>
      <c r="E11" s="111"/>
      <c r="F11" s="111"/>
      <c r="G11" s="111"/>
    </row>
    <row r="12" spans="1:7" ht="15" customHeight="1">
      <c r="A12" s="119" t="s">
        <v>419</v>
      </c>
      <c r="B12" s="119"/>
      <c r="C12" s="31" t="s">
        <v>24</v>
      </c>
      <c r="D12" s="31" t="s">
        <v>25</v>
      </c>
      <c r="E12" s="31" t="s">
        <v>409</v>
      </c>
      <c r="F12" s="31" t="s">
        <v>410</v>
      </c>
      <c r="G12" s="31" t="s">
        <v>411</v>
      </c>
    </row>
    <row r="13" spans="1:7" ht="21" customHeight="1">
      <c r="A13" s="32" t="s">
        <v>420</v>
      </c>
      <c r="B13" s="33" t="s">
        <v>421</v>
      </c>
      <c r="C13" s="32" t="s">
        <v>34</v>
      </c>
      <c r="D13" s="32" t="s">
        <v>35</v>
      </c>
      <c r="E13" s="34">
        <v>1</v>
      </c>
      <c r="F13" s="35">
        <v>99256.89</v>
      </c>
      <c r="G13" s="35">
        <f>ROUND(ROUND(E13,8)*F13,2)</f>
        <v>99256.89</v>
      </c>
    </row>
    <row r="14" spans="1:7" ht="15" customHeight="1">
      <c r="A14" s="4"/>
      <c r="B14" s="4"/>
      <c r="C14" s="4"/>
      <c r="D14" s="4"/>
      <c r="E14" s="125" t="s">
        <v>422</v>
      </c>
      <c r="F14" s="125"/>
      <c r="G14" s="36">
        <f>SUM(G13:G13)</f>
        <v>99256.89</v>
      </c>
    </row>
    <row r="15" spans="1:7" ht="15" customHeight="1">
      <c r="A15" s="4"/>
      <c r="B15" s="4"/>
      <c r="C15" s="4"/>
      <c r="D15" s="4"/>
      <c r="E15" s="126" t="s">
        <v>415</v>
      </c>
      <c r="F15" s="126"/>
      <c r="G15" s="37">
        <f>TRUNC(SUM(G14),2)</f>
        <v>99256.89</v>
      </c>
    </row>
    <row r="16" spans="1:7" ht="15" customHeight="1">
      <c r="A16" s="4"/>
      <c r="B16" s="4"/>
      <c r="C16" s="4"/>
      <c r="D16" s="4"/>
      <c r="E16" s="126" t="s">
        <v>416</v>
      </c>
      <c r="F16" s="126"/>
      <c r="G16" s="37">
        <f>TRUNC(G15*(26.69/100),2)</f>
        <v>26491.66</v>
      </c>
    </row>
    <row r="17" spans="1:7" ht="15" customHeight="1">
      <c r="A17" s="4"/>
      <c r="B17" s="4"/>
      <c r="C17" s="4"/>
      <c r="D17" s="4"/>
      <c r="E17" s="126" t="s">
        <v>417</v>
      </c>
      <c r="F17" s="126"/>
      <c r="G17" s="37">
        <f>G16+G15</f>
        <v>125748.55</v>
      </c>
    </row>
    <row r="18" spans="1:7" ht="9.9499999999999993" customHeight="1">
      <c r="A18" s="4"/>
      <c r="B18" s="4"/>
      <c r="C18" s="4"/>
      <c r="D18" s="4"/>
      <c r="E18" s="118"/>
      <c r="F18" s="118"/>
      <c r="G18" s="118"/>
    </row>
    <row r="19" spans="1:7" ht="21.95" customHeight="1">
      <c r="A19" s="111" t="s">
        <v>423</v>
      </c>
      <c r="B19" s="111"/>
      <c r="C19" s="111"/>
      <c r="D19" s="111"/>
      <c r="E19" s="111"/>
      <c r="F19" s="111"/>
      <c r="G19" s="111"/>
    </row>
    <row r="20" spans="1:7" ht="15" customHeight="1">
      <c r="A20" s="119" t="s">
        <v>408</v>
      </c>
      <c r="B20" s="119"/>
      <c r="C20" s="31" t="s">
        <v>24</v>
      </c>
      <c r="D20" s="31" t="s">
        <v>25</v>
      </c>
      <c r="E20" s="31" t="s">
        <v>409</v>
      </c>
      <c r="F20" s="31" t="s">
        <v>410</v>
      </c>
      <c r="G20" s="31" t="s">
        <v>411</v>
      </c>
    </row>
    <row r="21" spans="1:7" ht="15" customHeight="1">
      <c r="A21" s="32" t="s">
        <v>424</v>
      </c>
      <c r="B21" s="33" t="s">
        <v>425</v>
      </c>
      <c r="C21" s="32" t="s">
        <v>49</v>
      </c>
      <c r="D21" s="32" t="s">
        <v>426</v>
      </c>
      <c r="E21" s="34">
        <v>1.1299999999999999E-2</v>
      </c>
      <c r="F21" s="35">
        <v>13.42</v>
      </c>
      <c r="G21" s="35">
        <f>ROUND(ROUND(E21,8)*F21,2)</f>
        <v>0.15</v>
      </c>
    </row>
    <row r="22" spans="1:7" ht="15" customHeight="1">
      <c r="A22" s="32" t="s">
        <v>427</v>
      </c>
      <c r="B22" s="33" t="s">
        <v>428</v>
      </c>
      <c r="C22" s="32" t="s">
        <v>49</v>
      </c>
      <c r="D22" s="32" t="s">
        <v>429</v>
      </c>
      <c r="E22" s="34">
        <v>3.2082999999999999</v>
      </c>
      <c r="F22" s="35">
        <v>2.96</v>
      </c>
      <c r="G22" s="35">
        <f>ROUND(ROUND(E22,8)*F22,2)</f>
        <v>9.5</v>
      </c>
    </row>
    <row r="23" spans="1:7" ht="15" customHeight="1">
      <c r="A23" s="4"/>
      <c r="B23" s="4"/>
      <c r="C23" s="4"/>
      <c r="D23" s="4"/>
      <c r="E23" s="125" t="s">
        <v>414</v>
      </c>
      <c r="F23" s="125"/>
      <c r="G23" s="36">
        <f>SUM(G21:G22)</f>
        <v>9.65</v>
      </c>
    </row>
    <row r="24" spans="1:7" ht="15" customHeight="1">
      <c r="A24" s="119" t="s">
        <v>430</v>
      </c>
      <c r="B24" s="119"/>
      <c r="C24" s="31" t="s">
        <v>24</v>
      </c>
      <c r="D24" s="31" t="s">
        <v>25</v>
      </c>
      <c r="E24" s="31" t="s">
        <v>409</v>
      </c>
      <c r="F24" s="31" t="s">
        <v>410</v>
      </c>
      <c r="G24" s="31" t="s">
        <v>411</v>
      </c>
    </row>
    <row r="25" spans="1:7" ht="15" customHeight="1">
      <c r="A25" s="32" t="s">
        <v>431</v>
      </c>
      <c r="B25" s="33" t="s">
        <v>432</v>
      </c>
      <c r="C25" s="32" t="s">
        <v>49</v>
      </c>
      <c r="D25" s="32" t="s">
        <v>281</v>
      </c>
      <c r="E25" s="34">
        <v>0.37290000000000001</v>
      </c>
      <c r="F25" s="35">
        <v>28.72</v>
      </c>
      <c r="G25" s="35">
        <f>ROUND(ROUND(E25,8)*F25,2)</f>
        <v>10.71</v>
      </c>
    </row>
    <row r="26" spans="1:7" ht="15" customHeight="1">
      <c r="A26" s="32" t="s">
        <v>433</v>
      </c>
      <c r="B26" s="33" t="s">
        <v>434</v>
      </c>
      <c r="C26" s="32" t="s">
        <v>49</v>
      </c>
      <c r="D26" s="32" t="s">
        <v>281</v>
      </c>
      <c r="E26" s="34">
        <v>1.1186</v>
      </c>
      <c r="F26" s="35">
        <v>22.57</v>
      </c>
      <c r="G26" s="35">
        <f>ROUND(ROUND(E26,8)*F26,2)</f>
        <v>25.25</v>
      </c>
    </row>
    <row r="27" spans="1:7" ht="15" customHeight="1">
      <c r="A27" s="4"/>
      <c r="B27" s="4"/>
      <c r="C27" s="4"/>
      <c r="D27" s="4"/>
      <c r="E27" s="125" t="s">
        <v>435</v>
      </c>
      <c r="F27" s="125"/>
      <c r="G27" s="36">
        <f>SUM(G25:G26)</f>
        <v>35.96</v>
      </c>
    </row>
    <row r="28" spans="1:7" ht="15" customHeight="1">
      <c r="A28" s="119" t="s">
        <v>419</v>
      </c>
      <c r="B28" s="119"/>
      <c r="C28" s="31" t="s">
        <v>24</v>
      </c>
      <c r="D28" s="31" t="s">
        <v>25</v>
      </c>
      <c r="E28" s="31" t="s">
        <v>409</v>
      </c>
      <c r="F28" s="31" t="s">
        <v>410</v>
      </c>
      <c r="G28" s="31" t="s">
        <v>411</v>
      </c>
    </row>
    <row r="29" spans="1:7" ht="29.1" customHeight="1">
      <c r="A29" s="32" t="s">
        <v>436</v>
      </c>
      <c r="B29" s="33" t="s">
        <v>437</v>
      </c>
      <c r="C29" s="32" t="s">
        <v>49</v>
      </c>
      <c r="D29" s="32" t="s">
        <v>438</v>
      </c>
      <c r="E29" s="34">
        <v>1</v>
      </c>
      <c r="F29" s="35">
        <v>9.73</v>
      </c>
      <c r="G29" s="35">
        <f>ROUND(ROUND(E29,8)*F29,2)</f>
        <v>9.73</v>
      </c>
    </row>
    <row r="30" spans="1:7" ht="15" customHeight="1">
      <c r="A30" s="32" t="s">
        <v>200</v>
      </c>
      <c r="B30" s="33" t="s">
        <v>439</v>
      </c>
      <c r="C30" s="32" t="s">
        <v>49</v>
      </c>
      <c r="D30" s="32" t="s">
        <v>438</v>
      </c>
      <c r="E30" s="34">
        <v>1</v>
      </c>
      <c r="F30" s="35">
        <v>457.64</v>
      </c>
      <c r="G30" s="35">
        <f>ROUND(ROUND(E30,8)*F30,2)</f>
        <v>457.64</v>
      </c>
    </row>
    <row r="31" spans="1:7" ht="15" customHeight="1">
      <c r="A31" s="4"/>
      <c r="B31" s="4"/>
      <c r="C31" s="4"/>
      <c r="D31" s="4"/>
      <c r="E31" s="125" t="s">
        <v>422</v>
      </c>
      <c r="F31" s="125"/>
      <c r="G31" s="36">
        <f>SUM(G29:G30)</f>
        <v>467.37</v>
      </c>
    </row>
    <row r="32" spans="1:7" ht="15" customHeight="1">
      <c r="A32" s="4"/>
      <c r="B32" s="4"/>
      <c r="C32" s="4"/>
      <c r="D32" s="4"/>
      <c r="E32" s="126" t="s">
        <v>415</v>
      </c>
      <c r="F32" s="126"/>
      <c r="G32" s="37">
        <f>TRUNC(SUM(G23,G27,G31),2)</f>
        <v>512.98</v>
      </c>
    </row>
    <row r="33" spans="1:7" ht="15" customHeight="1">
      <c r="A33" s="4"/>
      <c r="B33" s="4"/>
      <c r="C33" s="4"/>
      <c r="D33" s="4"/>
      <c r="E33" s="126" t="s">
        <v>416</v>
      </c>
      <c r="F33" s="126"/>
      <c r="G33" s="37">
        <f>TRUNC(G32*(26.69/100),2)</f>
        <v>136.91</v>
      </c>
    </row>
    <row r="34" spans="1:7" ht="15" customHeight="1">
      <c r="A34" s="4"/>
      <c r="B34" s="4"/>
      <c r="C34" s="4"/>
      <c r="D34" s="4"/>
      <c r="E34" s="126" t="s">
        <v>417</v>
      </c>
      <c r="F34" s="126"/>
      <c r="G34" s="37">
        <f>G33+G32</f>
        <v>649.89</v>
      </c>
    </row>
    <row r="35" spans="1:7" ht="9.9499999999999993" customHeight="1">
      <c r="A35" s="4"/>
      <c r="B35" s="4"/>
      <c r="C35" s="4"/>
      <c r="D35" s="4"/>
      <c r="E35" s="118"/>
      <c r="F35" s="118"/>
      <c r="G35" s="118"/>
    </row>
    <row r="36" spans="1:7" ht="20.100000000000001" customHeight="1">
      <c r="A36" s="111" t="s">
        <v>440</v>
      </c>
      <c r="B36" s="111"/>
      <c r="C36" s="111"/>
      <c r="D36" s="111"/>
      <c r="E36" s="111"/>
      <c r="F36" s="111"/>
      <c r="G36" s="111"/>
    </row>
    <row r="37" spans="1:7" ht="15" customHeight="1">
      <c r="A37" s="119" t="s">
        <v>419</v>
      </c>
      <c r="B37" s="119"/>
      <c r="C37" s="31" t="s">
        <v>24</v>
      </c>
      <c r="D37" s="31" t="s">
        <v>25</v>
      </c>
      <c r="E37" s="31" t="s">
        <v>409</v>
      </c>
      <c r="F37" s="31" t="s">
        <v>410</v>
      </c>
      <c r="G37" s="31" t="s">
        <v>411</v>
      </c>
    </row>
    <row r="38" spans="1:7" ht="38.1" customHeight="1">
      <c r="A38" s="32" t="s">
        <v>441</v>
      </c>
      <c r="B38" s="33" t="s">
        <v>442</v>
      </c>
      <c r="C38" s="32" t="s">
        <v>443</v>
      </c>
      <c r="D38" s="32" t="s">
        <v>42</v>
      </c>
      <c r="E38" s="34">
        <v>2</v>
      </c>
      <c r="F38" s="35">
        <v>168.96</v>
      </c>
      <c r="G38" s="35">
        <f t="shared" ref="G38:G61" si="0">ROUND(ROUND(E38,8)*F38,2)</f>
        <v>337.92</v>
      </c>
    </row>
    <row r="39" spans="1:7" ht="38.1" customHeight="1">
      <c r="A39" s="32" t="s">
        <v>444</v>
      </c>
      <c r="B39" s="33" t="s">
        <v>445</v>
      </c>
      <c r="C39" s="32" t="s">
        <v>443</v>
      </c>
      <c r="D39" s="32" t="s">
        <v>42</v>
      </c>
      <c r="E39" s="34">
        <v>112</v>
      </c>
      <c r="F39" s="35">
        <v>88.96</v>
      </c>
      <c r="G39" s="35">
        <f t="shared" si="0"/>
        <v>9963.52</v>
      </c>
    </row>
    <row r="40" spans="1:7" ht="38.1" customHeight="1">
      <c r="A40" s="32" t="s">
        <v>446</v>
      </c>
      <c r="B40" s="33" t="s">
        <v>447</v>
      </c>
      <c r="C40" s="32" t="s">
        <v>443</v>
      </c>
      <c r="D40" s="32" t="s">
        <v>35</v>
      </c>
      <c r="E40" s="34">
        <v>2</v>
      </c>
      <c r="F40" s="35">
        <v>818.65</v>
      </c>
      <c r="G40" s="35">
        <f t="shared" si="0"/>
        <v>1637.3</v>
      </c>
    </row>
    <row r="41" spans="1:7" ht="29.1" customHeight="1">
      <c r="A41" s="32" t="s">
        <v>448</v>
      </c>
      <c r="B41" s="33" t="s">
        <v>449</v>
      </c>
      <c r="C41" s="32" t="s">
        <v>443</v>
      </c>
      <c r="D41" s="32" t="s">
        <v>143</v>
      </c>
      <c r="E41" s="34">
        <v>25</v>
      </c>
      <c r="F41" s="35">
        <v>3.59</v>
      </c>
      <c r="G41" s="35">
        <f t="shared" si="0"/>
        <v>89.75</v>
      </c>
    </row>
    <row r="42" spans="1:7" ht="29.1" customHeight="1">
      <c r="A42" s="32" t="s">
        <v>450</v>
      </c>
      <c r="B42" s="33" t="s">
        <v>451</v>
      </c>
      <c r="C42" s="32" t="s">
        <v>443</v>
      </c>
      <c r="D42" s="32" t="s">
        <v>143</v>
      </c>
      <c r="E42" s="34">
        <v>25</v>
      </c>
      <c r="F42" s="35">
        <v>5.22</v>
      </c>
      <c r="G42" s="35">
        <f t="shared" si="0"/>
        <v>130.5</v>
      </c>
    </row>
    <row r="43" spans="1:7" ht="29.1" customHeight="1">
      <c r="A43" s="32" t="s">
        <v>452</v>
      </c>
      <c r="B43" s="33" t="s">
        <v>453</v>
      </c>
      <c r="C43" s="32" t="s">
        <v>443</v>
      </c>
      <c r="D43" s="32" t="s">
        <v>35</v>
      </c>
      <c r="E43" s="34">
        <v>6</v>
      </c>
      <c r="F43" s="35">
        <v>19.350000000000001</v>
      </c>
      <c r="G43" s="35">
        <f t="shared" si="0"/>
        <v>116.1</v>
      </c>
    </row>
    <row r="44" spans="1:7" ht="38.1" customHeight="1">
      <c r="A44" s="32" t="s">
        <v>454</v>
      </c>
      <c r="B44" s="33" t="s">
        <v>455</v>
      </c>
      <c r="C44" s="32" t="s">
        <v>443</v>
      </c>
      <c r="D44" s="32" t="s">
        <v>143</v>
      </c>
      <c r="E44" s="34">
        <v>5</v>
      </c>
      <c r="F44" s="35">
        <v>17.7</v>
      </c>
      <c r="G44" s="35">
        <f t="shared" si="0"/>
        <v>88.5</v>
      </c>
    </row>
    <row r="45" spans="1:7" ht="29.1" customHeight="1">
      <c r="A45" s="32" t="s">
        <v>456</v>
      </c>
      <c r="B45" s="33" t="s">
        <v>457</v>
      </c>
      <c r="C45" s="32" t="s">
        <v>443</v>
      </c>
      <c r="D45" s="32" t="s">
        <v>143</v>
      </c>
      <c r="E45" s="34">
        <v>32.200000000000003</v>
      </c>
      <c r="F45" s="35">
        <v>71.430000000000007</v>
      </c>
      <c r="G45" s="35">
        <f t="shared" si="0"/>
        <v>2300.0500000000002</v>
      </c>
    </row>
    <row r="46" spans="1:7" ht="29.1" customHeight="1">
      <c r="A46" s="32" t="s">
        <v>458</v>
      </c>
      <c r="B46" s="33" t="s">
        <v>459</v>
      </c>
      <c r="C46" s="32" t="s">
        <v>443</v>
      </c>
      <c r="D46" s="32" t="s">
        <v>35</v>
      </c>
      <c r="E46" s="34">
        <v>1</v>
      </c>
      <c r="F46" s="35">
        <v>146.30000000000001</v>
      </c>
      <c r="G46" s="35">
        <f t="shared" si="0"/>
        <v>146.30000000000001</v>
      </c>
    </row>
    <row r="47" spans="1:7" ht="29.1" customHeight="1">
      <c r="A47" s="32" t="s">
        <v>460</v>
      </c>
      <c r="B47" s="33" t="s">
        <v>461</v>
      </c>
      <c r="C47" s="32" t="s">
        <v>443</v>
      </c>
      <c r="D47" s="32" t="s">
        <v>143</v>
      </c>
      <c r="E47" s="34">
        <v>25</v>
      </c>
      <c r="F47" s="35">
        <v>10.23</v>
      </c>
      <c r="G47" s="35">
        <f t="shared" si="0"/>
        <v>255.75</v>
      </c>
    </row>
    <row r="48" spans="1:7" ht="38.1" customHeight="1">
      <c r="A48" s="32" t="s">
        <v>462</v>
      </c>
      <c r="B48" s="33" t="s">
        <v>463</v>
      </c>
      <c r="C48" s="32" t="s">
        <v>443</v>
      </c>
      <c r="D48" s="32" t="s">
        <v>42</v>
      </c>
      <c r="E48" s="34">
        <v>129.4</v>
      </c>
      <c r="F48" s="35">
        <v>60.6</v>
      </c>
      <c r="G48" s="35">
        <f t="shared" si="0"/>
        <v>7841.64</v>
      </c>
    </row>
    <row r="49" spans="1:7" ht="45.95" customHeight="1">
      <c r="A49" s="32" t="s">
        <v>464</v>
      </c>
      <c r="B49" s="33" t="s">
        <v>465</v>
      </c>
      <c r="C49" s="32" t="s">
        <v>443</v>
      </c>
      <c r="D49" s="32" t="s">
        <v>143</v>
      </c>
      <c r="E49" s="34">
        <v>5</v>
      </c>
      <c r="F49" s="35">
        <v>10.38</v>
      </c>
      <c r="G49" s="35">
        <f t="shared" si="0"/>
        <v>51.9</v>
      </c>
    </row>
    <row r="50" spans="1:7" ht="29.1" customHeight="1">
      <c r="A50" s="32" t="s">
        <v>466</v>
      </c>
      <c r="B50" s="33" t="s">
        <v>467</v>
      </c>
      <c r="C50" s="32" t="s">
        <v>443</v>
      </c>
      <c r="D50" s="32" t="s">
        <v>42</v>
      </c>
      <c r="E50" s="34">
        <v>8.41</v>
      </c>
      <c r="F50" s="35">
        <v>73.510000000000005</v>
      </c>
      <c r="G50" s="35">
        <f t="shared" si="0"/>
        <v>618.22</v>
      </c>
    </row>
    <row r="51" spans="1:7" ht="29.1" customHeight="1">
      <c r="A51" s="32" t="s">
        <v>468</v>
      </c>
      <c r="B51" s="33" t="s">
        <v>469</v>
      </c>
      <c r="C51" s="32" t="s">
        <v>443</v>
      </c>
      <c r="D51" s="32" t="s">
        <v>35</v>
      </c>
      <c r="E51" s="34">
        <v>3</v>
      </c>
      <c r="F51" s="35">
        <v>85.37</v>
      </c>
      <c r="G51" s="35">
        <f t="shared" si="0"/>
        <v>256.11</v>
      </c>
    </row>
    <row r="52" spans="1:7" ht="54.95" customHeight="1">
      <c r="A52" s="32" t="s">
        <v>470</v>
      </c>
      <c r="B52" s="33" t="s">
        <v>471</v>
      </c>
      <c r="C52" s="32" t="s">
        <v>443</v>
      </c>
      <c r="D52" s="32" t="s">
        <v>42</v>
      </c>
      <c r="E52" s="34">
        <v>2</v>
      </c>
      <c r="F52" s="35">
        <v>641.37</v>
      </c>
      <c r="G52" s="35">
        <f t="shared" si="0"/>
        <v>1282.74</v>
      </c>
    </row>
    <row r="53" spans="1:7" ht="21" customHeight="1">
      <c r="A53" s="32" t="s">
        <v>472</v>
      </c>
      <c r="B53" s="33" t="s">
        <v>473</v>
      </c>
      <c r="C53" s="32" t="s">
        <v>443</v>
      </c>
      <c r="D53" s="32" t="s">
        <v>35</v>
      </c>
      <c r="E53" s="34">
        <v>5</v>
      </c>
      <c r="F53" s="35">
        <v>14.97</v>
      </c>
      <c r="G53" s="35">
        <f t="shared" si="0"/>
        <v>74.849999999999994</v>
      </c>
    </row>
    <row r="54" spans="1:7" ht="29.1" customHeight="1">
      <c r="A54" s="32" t="s">
        <v>474</v>
      </c>
      <c r="B54" s="33" t="s">
        <v>475</v>
      </c>
      <c r="C54" s="32" t="s">
        <v>443</v>
      </c>
      <c r="D54" s="32" t="s">
        <v>35</v>
      </c>
      <c r="E54" s="34">
        <v>3</v>
      </c>
      <c r="F54" s="35">
        <v>794.89</v>
      </c>
      <c r="G54" s="35">
        <f t="shared" si="0"/>
        <v>2384.67</v>
      </c>
    </row>
    <row r="55" spans="1:7" ht="29.1" customHeight="1">
      <c r="A55" s="32" t="s">
        <v>476</v>
      </c>
      <c r="B55" s="33" t="s">
        <v>477</v>
      </c>
      <c r="C55" s="32" t="s">
        <v>443</v>
      </c>
      <c r="D55" s="32" t="s">
        <v>35</v>
      </c>
      <c r="E55" s="34">
        <v>1</v>
      </c>
      <c r="F55" s="35">
        <v>124.2</v>
      </c>
      <c r="G55" s="35">
        <f t="shared" si="0"/>
        <v>124.2</v>
      </c>
    </row>
    <row r="56" spans="1:7" ht="38.1" customHeight="1">
      <c r="A56" s="32" t="s">
        <v>478</v>
      </c>
      <c r="B56" s="33" t="s">
        <v>479</v>
      </c>
      <c r="C56" s="32" t="s">
        <v>443</v>
      </c>
      <c r="D56" s="32" t="s">
        <v>35</v>
      </c>
      <c r="E56" s="34">
        <v>0.54</v>
      </c>
      <c r="F56" s="35">
        <v>4941.45</v>
      </c>
      <c r="G56" s="35">
        <f t="shared" si="0"/>
        <v>2668.38</v>
      </c>
    </row>
    <row r="57" spans="1:7" ht="21" customHeight="1">
      <c r="A57" s="32" t="s">
        <v>480</v>
      </c>
      <c r="B57" s="33" t="s">
        <v>481</v>
      </c>
      <c r="C57" s="32" t="s">
        <v>443</v>
      </c>
      <c r="D57" s="32" t="s">
        <v>42</v>
      </c>
      <c r="E57" s="34">
        <v>78</v>
      </c>
      <c r="F57" s="35">
        <v>73.069999999999993</v>
      </c>
      <c r="G57" s="35">
        <f t="shared" si="0"/>
        <v>5699.46</v>
      </c>
    </row>
    <row r="58" spans="1:7" ht="29.1" customHeight="1">
      <c r="A58" s="32" t="s">
        <v>482</v>
      </c>
      <c r="B58" s="33" t="s">
        <v>483</v>
      </c>
      <c r="C58" s="32" t="s">
        <v>443</v>
      </c>
      <c r="D58" s="32" t="s">
        <v>35</v>
      </c>
      <c r="E58" s="34">
        <v>1</v>
      </c>
      <c r="F58" s="35">
        <v>55.74</v>
      </c>
      <c r="G58" s="35">
        <f t="shared" si="0"/>
        <v>55.74</v>
      </c>
    </row>
    <row r="59" spans="1:7" ht="29.1" customHeight="1">
      <c r="A59" s="32" t="s">
        <v>484</v>
      </c>
      <c r="B59" s="33" t="s">
        <v>485</v>
      </c>
      <c r="C59" s="32" t="s">
        <v>443</v>
      </c>
      <c r="D59" s="32" t="s">
        <v>35</v>
      </c>
      <c r="E59" s="34">
        <v>3</v>
      </c>
      <c r="F59" s="35">
        <v>37.340000000000003</v>
      </c>
      <c r="G59" s="35">
        <f t="shared" si="0"/>
        <v>112.02</v>
      </c>
    </row>
    <row r="60" spans="1:7" ht="45.95" customHeight="1">
      <c r="A60" s="32" t="s">
        <v>486</v>
      </c>
      <c r="B60" s="33" t="s">
        <v>487</v>
      </c>
      <c r="C60" s="32" t="s">
        <v>443</v>
      </c>
      <c r="D60" s="32" t="s">
        <v>42</v>
      </c>
      <c r="E60" s="34">
        <v>78</v>
      </c>
      <c r="F60" s="35">
        <v>47.91</v>
      </c>
      <c r="G60" s="35">
        <f t="shared" si="0"/>
        <v>3736.98</v>
      </c>
    </row>
    <row r="61" spans="1:7" ht="21" customHeight="1">
      <c r="A61" s="32" t="s">
        <v>488</v>
      </c>
      <c r="B61" s="33" t="s">
        <v>489</v>
      </c>
      <c r="C61" s="32" t="s">
        <v>443</v>
      </c>
      <c r="D61" s="32" t="s">
        <v>143</v>
      </c>
      <c r="E61" s="34">
        <v>7.2</v>
      </c>
      <c r="F61" s="35">
        <v>29.18</v>
      </c>
      <c r="G61" s="35">
        <f t="shared" si="0"/>
        <v>210.1</v>
      </c>
    </row>
    <row r="62" spans="1:7" ht="15" customHeight="1">
      <c r="A62" s="4"/>
      <c r="B62" s="4"/>
      <c r="C62" s="4"/>
      <c r="D62" s="4"/>
      <c r="E62" s="125" t="s">
        <v>422</v>
      </c>
      <c r="F62" s="125"/>
      <c r="G62" s="36">
        <f>SUM(G38:G61)</f>
        <v>40182.699999999997</v>
      </c>
    </row>
    <row r="63" spans="1:7" ht="15" customHeight="1">
      <c r="A63" s="4"/>
      <c r="B63" s="4"/>
      <c r="C63" s="4"/>
      <c r="D63" s="4"/>
      <c r="E63" s="126" t="s">
        <v>415</v>
      </c>
      <c r="F63" s="126"/>
      <c r="G63" s="37">
        <f>TRUNC(SUM(G62),2)</f>
        <v>40182.699999999997</v>
      </c>
    </row>
    <row r="64" spans="1:7" ht="15" customHeight="1">
      <c r="A64" s="4"/>
      <c r="B64" s="4"/>
      <c r="C64" s="4"/>
      <c r="D64" s="4"/>
      <c r="E64" s="126" t="s">
        <v>416</v>
      </c>
      <c r="F64" s="126"/>
      <c r="G64" s="37">
        <f>TRUNC(G63*(26.69/100),2)</f>
        <v>10724.76</v>
      </c>
    </row>
    <row r="65" spans="1:7" ht="15" customHeight="1">
      <c r="A65" s="4"/>
      <c r="B65" s="4"/>
      <c r="C65" s="4"/>
      <c r="D65" s="4"/>
      <c r="E65" s="126" t="s">
        <v>417</v>
      </c>
      <c r="F65" s="126"/>
      <c r="G65" s="37">
        <f>G64+G63</f>
        <v>50907.46</v>
      </c>
    </row>
    <row r="66" spans="1:7" ht="9.9499999999999993" customHeight="1">
      <c r="A66" s="4"/>
      <c r="B66" s="4"/>
      <c r="C66" s="4"/>
      <c r="D66" s="4"/>
      <c r="E66" s="118"/>
      <c r="F66" s="118"/>
      <c r="G66" s="118"/>
    </row>
    <row r="67" spans="1:7" ht="20.100000000000001" customHeight="1">
      <c r="A67" s="111" t="s">
        <v>510</v>
      </c>
      <c r="B67" s="111"/>
      <c r="C67" s="111"/>
      <c r="D67" s="111"/>
      <c r="E67" s="111"/>
      <c r="F67" s="111"/>
      <c r="G67" s="111"/>
    </row>
    <row r="68" spans="1:7" ht="15" customHeight="1">
      <c r="A68" s="119" t="s">
        <v>511</v>
      </c>
      <c r="B68" s="119"/>
      <c r="C68" s="31" t="s">
        <v>24</v>
      </c>
      <c r="D68" s="31" t="s">
        <v>25</v>
      </c>
      <c r="E68" s="31" t="s">
        <v>409</v>
      </c>
      <c r="F68" s="31" t="s">
        <v>410</v>
      </c>
      <c r="G68" s="31" t="s">
        <v>411</v>
      </c>
    </row>
    <row r="69" spans="1:7" ht="21" customHeight="1">
      <c r="A69" s="32" t="s">
        <v>512</v>
      </c>
      <c r="B69" s="33" t="s">
        <v>513</v>
      </c>
      <c r="C69" s="32" t="s">
        <v>49</v>
      </c>
      <c r="D69" s="32" t="s">
        <v>514</v>
      </c>
      <c r="E69" s="34">
        <v>44</v>
      </c>
      <c r="F69" s="35">
        <v>82.53</v>
      </c>
      <c r="G69" s="35">
        <f>ROUND(ROUND(E69,8)*F69,2)</f>
        <v>3631.32</v>
      </c>
    </row>
    <row r="70" spans="1:7" ht="21" customHeight="1">
      <c r="A70" s="32" t="s">
        <v>512</v>
      </c>
      <c r="B70" s="33" t="s">
        <v>515</v>
      </c>
      <c r="C70" s="32" t="s">
        <v>49</v>
      </c>
      <c r="D70" s="32" t="s">
        <v>516</v>
      </c>
      <c r="E70" s="34">
        <v>176</v>
      </c>
      <c r="F70" s="35">
        <v>24.22</v>
      </c>
      <c r="G70" s="35">
        <f>ROUND(ROUND(E70,8)*F70,2)</f>
        <v>4262.72</v>
      </c>
    </row>
    <row r="71" spans="1:7" ht="15" customHeight="1">
      <c r="A71" s="4"/>
      <c r="B71" s="4"/>
      <c r="C71" s="4"/>
      <c r="D71" s="4"/>
      <c r="E71" s="125" t="s">
        <v>517</v>
      </c>
      <c r="F71" s="125"/>
      <c r="G71" s="36">
        <f>SUM(G69:G70)</f>
        <v>7894.0400000000009</v>
      </c>
    </row>
    <row r="72" spans="1:7" ht="15" customHeight="1">
      <c r="A72" s="4"/>
      <c r="B72" s="4"/>
      <c r="C72" s="4"/>
      <c r="D72" s="4"/>
      <c r="E72" s="126" t="s">
        <v>415</v>
      </c>
      <c r="F72" s="126"/>
      <c r="G72" s="37">
        <f>TRUNC(SUM(G71),2)</f>
        <v>7894.04</v>
      </c>
    </row>
    <row r="73" spans="1:7" ht="15" customHeight="1">
      <c r="A73" s="4"/>
      <c r="B73" s="4"/>
      <c r="C73" s="4"/>
      <c r="D73" s="4"/>
      <c r="E73" s="126" t="s">
        <v>416</v>
      </c>
      <c r="F73" s="126"/>
      <c r="G73" s="37">
        <f>TRUNC(G72*(26.69/100),2)</f>
        <v>2106.91</v>
      </c>
    </row>
    <row r="74" spans="1:7" ht="15" customHeight="1">
      <c r="A74" s="4"/>
      <c r="B74" s="4"/>
      <c r="C74" s="4"/>
      <c r="D74" s="4"/>
      <c r="E74" s="126" t="s">
        <v>417</v>
      </c>
      <c r="F74" s="126"/>
      <c r="G74" s="37">
        <f>G73+G72</f>
        <v>10000.950000000001</v>
      </c>
    </row>
    <row r="75" spans="1:7" ht="9.9499999999999993" customHeight="1">
      <c r="A75" s="4"/>
      <c r="B75" s="4"/>
      <c r="C75" s="4"/>
      <c r="D75" s="4"/>
      <c r="E75" s="118"/>
      <c r="F75" s="118"/>
      <c r="G75" s="118"/>
    </row>
    <row r="76" spans="1:7" ht="21.95" customHeight="1">
      <c r="A76" s="111" t="s">
        <v>634</v>
      </c>
      <c r="B76" s="111"/>
      <c r="C76" s="111"/>
      <c r="D76" s="111"/>
      <c r="E76" s="111"/>
      <c r="F76" s="111"/>
      <c r="G76" s="111"/>
    </row>
    <row r="77" spans="1:7" ht="15" customHeight="1">
      <c r="A77" s="119" t="s">
        <v>635</v>
      </c>
      <c r="B77" s="119"/>
      <c r="C77" s="31" t="s">
        <v>24</v>
      </c>
      <c r="D77" s="31" t="s">
        <v>25</v>
      </c>
      <c r="E77" s="31" t="s">
        <v>409</v>
      </c>
      <c r="F77" s="31" t="s">
        <v>410</v>
      </c>
      <c r="G77" s="31" t="s">
        <v>411</v>
      </c>
    </row>
    <row r="78" spans="1:7" ht="29.1" customHeight="1">
      <c r="A78" s="32" t="s">
        <v>636</v>
      </c>
      <c r="B78" s="33" t="s">
        <v>637</v>
      </c>
      <c r="C78" s="32" t="s">
        <v>34</v>
      </c>
      <c r="D78" s="32" t="s">
        <v>86</v>
      </c>
      <c r="E78" s="34">
        <v>1</v>
      </c>
      <c r="F78" s="35">
        <v>35</v>
      </c>
      <c r="G78" s="35">
        <f>ROUND(ROUND(E78,8)*F78,2)</f>
        <v>35</v>
      </c>
    </row>
    <row r="79" spans="1:7" ht="15" customHeight="1">
      <c r="A79" s="4"/>
      <c r="B79" s="4"/>
      <c r="C79" s="4"/>
      <c r="D79" s="4"/>
      <c r="E79" s="125" t="s">
        <v>638</v>
      </c>
      <c r="F79" s="125"/>
      <c r="G79" s="36">
        <f>SUM(G78:G78)</f>
        <v>35</v>
      </c>
    </row>
    <row r="80" spans="1:7" ht="15" customHeight="1">
      <c r="A80" s="4"/>
      <c r="B80" s="4"/>
      <c r="C80" s="4"/>
      <c r="D80" s="4"/>
      <c r="E80" s="126" t="s">
        <v>415</v>
      </c>
      <c r="F80" s="126"/>
      <c r="G80" s="37">
        <f>TRUNC(SUM(G79),2)</f>
        <v>35</v>
      </c>
    </row>
    <row r="81" spans="1:7" ht="15" customHeight="1">
      <c r="A81" s="4"/>
      <c r="B81" s="4"/>
      <c r="C81" s="4"/>
      <c r="D81" s="4"/>
      <c r="E81" s="126" t="s">
        <v>639</v>
      </c>
      <c r="F81" s="126"/>
      <c r="G81" s="37">
        <f>TRUNC(G80*(15/100),2)</f>
        <v>5.25</v>
      </c>
    </row>
    <row r="82" spans="1:7" ht="15" customHeight="1">
      <c r="A82" s="4"/>
      <c r="B82" s="4"/>
      <c r="C82" s="4"/>
      <c r="D82" s="4"/>
      <c r="E82" s="126" t="s">
        <v>417</v>
      </c>
      <c r="F82" s="126"/>
      <c r="G82" s="37">
        <f>G81+G80</f>
        <v>40.25</v>
      </c>
    </row>
    <row r="83" spans="1:7" ht="9.9499999999999993" customHeight="1">
      <c r="A83" s="4"/>
      <c r="B83" s="4"/>
      <c r="C83" s="4"/>
      <c r="D83" s="4"/>
      <c r="E83" s="118"/>
      <c r="F83" s="118"/>
      <c r="G83" s="118"/>
    </row>
    <row r="84" spans="1:7" ht="20.100000000000001" customHeight="1">
      <c r="A84" s="111" t="s">
        <v>691</v>
      </c>
      <c r="B84" s="111"/>
      <c r="C84" s="111"/>
      <c r="D84" s="111"/>
      <c r="E84" s="111"/>
      <c r="F84" s="111"/>
      <c r="G84" s="111"/>
    </row>
    <row r="85" spans="1:7" ht="15" customHeight="1">
      <c r="A85" s="119" t="s">
        <v>408</v>
      </c>
      <c r="B85" s="119"/>
      <c r="C85" s="31" t="s">
        <v>24</v>
      </c>
      <c r="D85" s="31" t="s">
        <v>25</v>
      </c>
      <c r="E85" s="31" t="s">
        <v>409</v>
      </c>
      <c r="F85" s="31" t="s">
        <v>410</v>
      </c>
      <c r="G85" s="31" t="s">
        <v>411</v>
      </c>
    </row>
    <row r="86" spans="1:7" ht="15" customHeight="1">
      <c r="A86" s="32" t="s">
        <v>692</v>
      </c>
      <c r="B86" s="33" t="s">
        <v>693</v>
      </c>
      <c r="C86" s="32" t="s">
        <v>34</v>
      </c>
      <c r="D86" s="32" t="s">
        <v>78</v>
      </c>
      <c r="E86" s="34">
        <v>1</v>
      </c>
      <c r="F86" s="35">
        <v>3046.96</v>
      </c>
      <c r="G86" s="35">
        <f>ROUND(ROUND(E86,8)*F86,2)</f>
        <v>3046.96</v>
      </c>
    </row>
    <row r="87" spans="1:7" ht="15" customHeight="1">
      <c r="A87" s="4"/>
      <c r="B87" s="4"/>
      <c r="C87" s="4"/>
      <c r="D87" s="4"/>
      <c r="E87" s="125" t="s">
        <v>414</v>
      </c>
      <c r="F87" s="125"/>
      <c r="G87" s="36">
        <f>SUM(G86:G86)</f>
        <v>3046.96</v>
      </c>
    </row>
    <row r="88" spans="1:7" ht="15" customHeight="1">
      <c r="A88" s="4"/>
      <c r="B88" s="4"/>
      <c r="C88" s="4"/>
      <c r="D88" s="4"/>
      <c r="E88" s="126" t="s">
        <v>415</v>
      </c>
      <c r="F88" s="126"/>
      <c r="G88" s="37">
        <f>TRUNC(SUM(G87),2)</f>
        <v>3046.96</v>
      </c>
    </row>
    <row r="89" spans="1:7" ht="15" customHeight="1">
      <c r="A89" s="4"/>
      <c r="B89" s="4"/>
      <c r="C89" s="4"/>
      <c r="D89" s="4"/>
      <c r="E89" s="126" t="s">
        <v>639</v>
      </c>
      <c r="F89" s="126"/>
      <c r="G89" s="37">
        <f>TRUNC(G88*(15/100),2)</f>
        <v>457.04</v>
      </c>
    </row>
    <row r="90" spans="1:7" ht="15" customHeight="1">
      <c r="A90" s="4"/>
      <c r="B90" s="4"/>
      <c r="C90" s="4"/>
      <c r="D90" s="4"/>
      <c r="E90" s="126" t="s">
        <v>417</v>
      </c>
      <c r="F90" s="126"/>
      <c r="G90" s="37">
        <f>G89+G88</f>
        <v>3504</v>
      </c>
    </row>
    <row r="91" spans="1:7" ht="9.9499999999999993" customHeight="1">
      <c r="A91" s="4"/>
      <c r="B91" s="4"/>
      <c r="C91" s="4"/>
      <c r="D91" s="4"/>
      <c r="E91" s="118"/>
      <c r="F91" s="118"/>
      <c r="G91" s="118"/>
    </row>
    <row r="92" spans="1:7" ht="20.100000000000001" customHeight="1">
      <c r="A92" s="111" t="s">
        <v>694</v>
      </c>
      <c r="B92" s="111"/>
      <c r="C92" s="111"/>
      <c r="D92" s="111"/>
      <c r="E92" s="111"/>
      <c r="F92" s="111"/>
      <c r="G92" s="111"/>
    </row>
    <row r="93" spans="1:7" ht="15" customHeight="1">
      <c r="A93" s="119" t="s">
        <v>695</v>
      </c>
      <c r="B93" s="119"/>
      <c r="C93" s="31" t="s">
        <v>24</v>
      </c>
      <c r="D93" s="31" t="s">
        <v>25</v>
      </c>
      <c r="E93" s="31" t="s">
        <v>409</v>
      </c>
      <c r="F93" s="31" t="s">
        <v>410</v>
      </c>
      <c r="G93" s="31" t="s">
        <v>411</v>
      </c>
    </row>
    <row r="94" spans="1:7" ht="21" customHeight="1">
      <c r="A94" s="32" t="s">
        <v>696</v>
      </c>
      <c r="B94" s="33" t="s">
        <v>697</v>
      </c>
      <c r="C94" s="32" t="s">
        <v>34</v>
      </c>
      <c r="D94" s="32" t="s">
        <v>78</v>
      </c>
      <c r="E94" s="34">
        <v>1</v>
      </c>
      <c r="F94" s="35">
        <v>190.83</v>
      </c>
      <c r="G94" s="35">
        <f>ROUND(ROUND(E94,8)*F94,2)</f>
        <v>190.83</v>
      </c>
    </row>
    <row r="95" spans="1:7" ht="15" customHeight="1">
      <c r="A95" s="4"/>
      <c r="B95" s="4"/>
      <c r="C95" s="4"/>
      <c r="D95" s="4"/>
      <c r="E95" s="125" t="s">
        <v>698</v>
      </c>
      <c r="F95" s="125"/>
      <c r="G95" s="36">
        <f>SUM(G94:G94)</f>
        <v>190.83</v>
      </c>
    </row>
    <row r="96" spans="1:7" ht="15" customHeight="1">
      <c r="A96" s="4"/>
      <c r="B96" s="4"/>
      <c r="C96" s="4"/>
      <c r="D96" s="4"/>
      <c r="E96" s="126" t="s">
        <v>415</v>
      </c>
      <c r="F96" s="126"/>
      <c r="G96" s="37">
        <f>TRUNC(SUM(G95),2)</f>
        <v>190.83</v>
      </c>
    </row>
    <row r="97" spans="1:7" ht="15" customHeight="1">
      <c r="A97" s="4"/>
      <c r="B97" s="4"/>
      <c r="C97" s="4"/>
      <c r="D97" s="4"/>
      <c r="E97" s="126" t="s">
        <v>639</v>
      </c>
      <c r="F97" s="126"/>
      <c r="G97" s="37">
        <f>TRUNC(G96*(15/100),2)</f>
        <v>28.62</v>
      </c>
    </row>
    <row r="98" spans="1:7" ht="15" customHeight="1">
      <c r="A98" s="4"/>
      <c r="B98" s="4"/>
      <c r="C98" s="4"/>
      <c r="D98" s="4"/>
      <c r="E98" s="126" t="s">
        <v>417</v>
      </c>
      <c r="F98" s="126"/>
      <c r="G98" s="37">
        <f>G97+G96</f>
        <v>219.45000000000002</v>
      </c>
    </row>
    <row r="99" spans="1:7" ht="9.9499999999999993" customHeight="1">
      <c r="A99" s="4"/>
      <c r="B99" s="4"/>
      <c r="C99" s="4"/>
      <c r="D99" s="4"/>
      <c r="E99" s="118"/>
      <c r="F99" s="118"/>
      <c r="G99" s="118"/>
    </row>
    <row r="100" spans="1:7" ht="20.100000000000001" customHeight="1">
      <c r="A100" s="111" t="s">
        <v>699</v>
      </c>
      <c r="B100" s="111"/>
      <c r="C100" s="111"/>
      <c r="D100" s="111"/>
      <c r="E100" s="111"/>
      <c r="F100" s="111"/>
      <c r="G100" s="111"/>
    </row>
    <row r="101" spans="1:7" ht="15" customHeight="1">
      <c r="A101" s="119" t="s">
        <v>408</v>
      </c>
      <c r="B101" s="119"/>
      <c r="C101" s="31" t="s">
        <v>24</v>
      </c>
      <c r="D101" s="31" t="s">
        <v>25</v>
      </c>
      <c r="E101" s="31" t="s">
        <v>409</v>
      </c>
      <c r="F101" s="31" t="s">
        <v>410</v>
      </c>
      <c r="G101" s="31" t="s">
        <v>411</v>
      </c>
    </row>
    <row r="102" spans="1:7" ht="15" customHeight="1">
      <c r="A102" s="32" t="s">
        <v>700</v>
      </c>
      <c r="B102" s="33" t="s">
        <v>701</v>
      </c>
      <c r="C102" s="32" t="s">
        <v>34</v>
      </c>
      <c r="D102" s="32" t="s">
        <v>78</v>
      </c>
      <c r="E102" s="34">
        <v>1</v>
      </c>
      <c r="F102" s="35">
        <v>3975.01</v>
      </c>
      <c r="G102" s="35">
        <f>ROUND(ROUND(E102,8)*F102,2)</f>
        <v>3975.01</v>
      </c>
    </row>
    <row r="103" spans="1:7" ht="15" customHeight="1">
      <c r="A103" s="4"/>
      <c r="B103" s="4"/>
      <c r="C103" s="4"/>
      <c r="D103" s="4"/>
      <c r="E103" s="125" t="s">
        <v>414</v>
      </c>
      <c r="F103" s="125"/>
      <c r="G103" s="36">
        <f>SUM(G102:G102)</f>
        <v>3975.01</v>
      </c>
    </row>
    <row r="104" spans="1:7" ht="15" customHeight="1">
      <c r="A104" s="4"/>
      <c r="B104" s="4"/>
      <c r="C104" s="4"/>
      <c r="D104" s="4"/>
      <c r="E104" s="126" t="s">
        <v>415</v>
      </c>
      <c r="F104" s="126"/>
      <c r="G104" s="37">
        <f>TRUNC(SUM(G103),2)</f>
        <v>3975.01</v>
      </c>
    </row>
    <row r="105" spans="1:7" ht="15" customHeight="1">
      <c r="A105" s="4"/>
      <c r="B105" s="4"/>
      <c r="C105" s="4"/>
      <c r="D105" s="4"/>
      <c r="E105" s="126" t="s">
        <v>639</v>
      </c>
      <c r="F105" s="126"/>
      <c r="G105" s="37">
        <f>TRUNC(G104*(15/100),2)</f>
        <v>596.25</v>
      </c>
    </row>
    <row r="106" spans="1:7" ht="15" customHeight="1">
      <c r="A106" s="4"/>
      <c r="B106" s="4"/>
      <c r="C106" s="4"/>
      <c r="D106" s="4"/>
      <c r="E106" s="126" t="s">
        <v>417</v>
      </c>
      <c r="F106" s="126"/>
      <c r="G106" s="37">
        <f>G105+G104</f>
        <v>4571.26</v>
      </c>
    </row>
    <row r="107" spans="1:7" ht="9.9499999999999993" customHeight="1">
      <c r="A107" s="4"/>
      <c r="B107" s="4"/>
      <c r="C107" s="4"/>
      <c r="D107" s="4"/>
      <c r="E107" s="118"/>
      <c r="F107" s="118"/>
      <c r="G107" s="118"/>
    </row>
    <row r="108" spans="1:7" ht="20.100000000000001" customHeight="1">
      <c r="A108" s="111" t="s">
        <v>702</v>
      </c>
      <c r="B108" s="111"/>
      <c r="C108" s="111"/>
      <c r="D108" s="111"/>
      <c r="E108" s="111"/>
      <c r="F108" s="111"/>
      <c r="G108" s="111"/>
    </row>
    <row r="109" spans="1:7" ht="15" customHeight="1">
      <c r="A109" s="119" t="s">
        <v>695</v>
      </c>
      <c r="B109" s="119"/>
      <c r="C109" s="31" t="s">
        <v>24</v>
      </c>
      <c r="D109" s="31" t="s">
        <v>25</v>
      </c>
      <c r="E109" s="31" t="s">
        <v>409</v>
      </c>
      <c r="F109" s="31" t="s">
        <v>410</v>
      </c>
      <c r="G109" s="31" t="s">
        <v>411</v>
      </c>
    </row>
    <row r="110" spans="1:7" ht="15" customHeight="1">
      <c r="A110" s="32" t="s">
        <v>703</v>
      </c>
      <c r="B110" s="33" t="s">
        <v>704</v>
      </c>
      <c r="C110" s="32" t="s">
        <v>34</v>
      </c>
      <c r="D110" s="32" t="s">
        <v>78</v>
      </c>
      <c r="E110" s="34">
        <v>1</v>
      </c>
      <c r="F110" s="35">
        <v>190.83</v>
      </c>
      <c r="G110" s="35">
        <f>ROUND(ROUND(E110,8)*F110,2)</f>
        <v>190.83</v>
      </c>
    </row>
    <row r="111" spans="1:7" ht="15" customHeight="1">
      <c r="A111" s="4"/>
      <c r="B111" s="4"/>
      <c r="C111" s="4"/>
      <c r="D111" s="4"/>
      <c r="E111" s="125" t="s">
        <v>698</v>
      </c>
      <c r="F111" s="125"/>
      <c r="G111" s="36">
        <f>SUM(G110:G110)</f>
        <v>190.83</v>
      </c>
    </row>
    <row r="112" spans="1:7" ht="15" customHeight="1">
      <c r="A112" s="4"/>
      <c r="B112" s="4"/>
      <c r="C112" s="4"/>
      <c r="D112" s="4"/>
      <c r="E112" s="126" t="s">
        <v>415</v>
      </c>
      <c r="F112" s="126"/>
      <c r="G112" s="37">
        <f>TRUNC(SUM(G111),2)</f>
        <v>190.83</v>
      </c>
    </row>
    <row r="113" spans="1:7" ht="15" customHeight="1">
      <c r="A113" s="4"/>
      <c r="B113" s="4"/>
      <c r="C113" s="4"/>
      <c r="D113" s="4"/>
      <c r="E113" s="126" t="s">
        <v>639</v>
      </c>
      <c r="F113" s="126"/>
      <c r="G113" s="37">
        <f>TRUNC(G112*(15/100),2)</f>
        <v>28.62</v>
      </c>
    </row>
    <row r="114" spans="1:7" ht="15" customHeight="1">
      <c r="A114" s="4"/>
      <c r="B114" s="4"/>
      <c r="C114" s="4"/>
      <c r="D114" s="4"/>
      <c r="E114" s="126" t="s">
        <v>417</v>
      </c>
      <c r="F114" s="126"/>
      <c r="G114" s="37">
        <f>G113+G112</f>
        <v>219.45000000000002</v>
      </c>
    </row>
    <row r="115" spans="1:7" ht="9.9499999999999993" customHeight="1">
      <c r="A115" s="4"/>
      <c r="B115" s="4"/>
      <c r="C115" s="4"/>
      <c r="D115" s="4"/>
      <c r="E115" s="118"/>
      <c r="F115" s="118"/>
      <c r="G115" s="118"/>
    </row>
    <row r="116" spans="1:7" ht="20.100000000000001" customHeight="1">
      <c r="A116" s="111" t="s">
        <v>705</v>
      </c>
      <c r="B116" s="111"/>
      <c r="C116" s="111"/>
      <c r="D116" s="111"/>
      <c r="E116" s="111"/>
      <c r="F116" s="111"/>
      <c r="G116" s="111"/>
    </row>
    <row r="117" spans="1:7" ht="15" customHeight="1">
      <c r="A117" s="119" t="s">
        <v>408</v>
      </c>
      <c r="B117" s="119"/>
      <c r="C117" s="31" t="s">
        <v>24</v>
      </c>
      <c r="D117" s="31" t="s">
        <v>25</v>
      </c>
      <c r="E117" s="31" t="s">
        <v>409</v>
      </c>
      <c r="F117" s="31" t="s">
        <v>410</v>
      </c>
      <c r="G117" s="31" t="s">
        <v>411</v>
      </c>
    </row>
    <row r="118" spans="1:7" ht="15" customHeight="1">
      <c r="A118" s="32" t="s">
        <v>706</v>
      </c>
      <c r="B118" s="33" t="s">
        <v>707</v>
      </c>
      <c r="C118" s="32" t="s">
        <v>34</v>
      </c>
      <c r="D118" s="32" t="s">
        <v>78</v>
      </c>
      <c r="E118" s="34">
        <v>1</v>
      </c>
      <c r="F118" s="35">
        <v>4575.88</v>
      </c>
      <c r="G118" s="35">
        <f>ROUND(ROUND(E118,8)*F118,2)</f>
        <v>4575.88</v>
      </c>
    </row>
    <row r="119" spans="1:7" ht="15" customHeight="1">
      <c r="A119" s="4"/>
      <c r="B119" s="4"/>
      <c r="C119" s="4"/>
      <c r="D119" s="4"/>
      <c r="E119" s="125" t="s">
        <v>414</v>
      </c>
      <c r="F119" s="125"/>
      <c r="G119" s="36">
        <f>SUM(G118:G118)</f>
        <v>4575.88</v>
      </c>
    </row>
    <row r="120" spans="1:7" ht="15" customHeight="1">
      <c r="A120" s="4"/>
      <c r="B120" s="4"/>
      <c r="C120" s="4"/>
      <c r="D120" s="4"/>
      <c r="E120" s="126" t="s">
        <v>415</v>
      </c>
      <c r="F120" s="126"/>
      <c r="G120" s="37">
        <f>TRUNC(SUM(G119),2)</f>
        <v>4575.88</v>
      </c>
    </row>
    <row r="121" spans="1:7" ht="15" customHeight="1">
      <c r="A121" s="4"/>
      <c r="B121" s="4"/>
      <c r="C121" s="4"/>
      <c r="D121" s="4"/>
      <c r="E121" s="126" t="s">
        <v>639</v>
      </c>
      <c r="F121" s="126"/>
      <c r="G121" s="37">
        <f>TRUNC(G120*(15/100),2)</f>
        <v>686.38</v>
      </c>
    </row>
    <row r="122" spans="1:7" ht="15" customHeight="1">
      <c r="A122" s="4"/>
      <c r="B122" s="4"/>
      <c r="C122" s="4"/>
      <c r="D122" s="4"/>
      <c r="E122" s="126" t="s">
        <v>417</v>
      </c>
      <c r="F122" s="126"/>
      <c r="G122" s="37">
        <f>G121+G120</f>
        <v>5262.26</v>
      </c>
    </row>
    <row r="123" spans="1:7" ht="9.9499999999999993" customHeight="1">
      <c r="A123" s="4"/>
      <c r="B123" s="4"/>
      <c r="C123" s="4"/>
      <c r="D123" s="4"/>
      <c r="E123" s="118"/>
      <c r="F123" s="118"/>
      <c r="G123" s="118"/>
    </row>
    <row r="124" spans="1:7" ht="20.100000000000001" customHeight="1">
      <c r="A124" s="111" t="s">
        <v>708</v>
      </c>
      <c r="B124" s="111"/>
      <c r="C124" s="111"/>
      <c r="D124" s="111"/>
      <c r="E124" s="111"/>
      <c r="F124" s="111"/>
      <c r="G124" s="111"/>
    </row>
    <row r="125" spans="1:7" ht="15" customHeight="1">
      <c r="A125" s="119" t="s">
        <v>695</v>
      </c>
      <c r="B125" s="119"/>
      <c r="C125" s="31" t="s">
        <v>24</v>
      </c>
      <c r="D125" s="31" t="s">
        <v>25</v>
      </c>
      <c r="E125" s="31" t="s">
        <v>409</v>
      </c>
      <c r="F125" s="31" t="s">
        <v>410</v>
      </c>
      <c r="G125" s="31" t="s">
        <v>411</v>
      </c>
    </row>
    <row r="126" spans="1:7" ht="15" customHeight="1">
      <c r="A126" s="32" t="s">
        <v>709</v>
      </c>
      <c r="B126" s="33" t="s">
        <v>710</v>
      </c>
      <c r="C126" s="32" t="s">
        <v>34</v>
      </c>
      <c r="D126" s="32" t="s">
        <v>78</v>
      </c>
      <c r="E126" s="34">
        <v>1</v>
      </c>
      <c r="F126" s="35">
        <v>238.48</v>
      </c>
      <c r="G126" s="35">
        <f>ROUND(ROUND(E126,8)*F126,2)</f>
        <v>238.48</v>
      </c>
    </row>
    <row r="127" spans="1:7" ht="15" customHeight="1">
      <c r="A127" s="4"/>
      <c r="B127" s="4"/>
      <c r="C127" s="4"/>
      <c r="D127" s="4"/>
      <c r="E127" s="125" t="s">
        <v>698</v>
      </c>
      <c r="F127" s="125"/>
      <c r="G127" s="36">
        <f>SUM(G126:G126)</f>
        <v>238.48</v>
      </c>
    </row>
    <row r="128" spans="1:7" ht="15" customHeight="1">
      <c r="A128" s="4"/>
      <c r="B128" s="4"/>
      <c r="C128" s="4"/>
      <c r="D128" s="4"/>
      <c r="E128" s="126" t="s">
        <v>415</v>
      </c>
      <c r="F128" s="126"/>
      <c r="G128" s="37">
        <f>TRUNC(SUM(G127),2)</f>
        <v>238.48</v>
      </c>
    </row>
    <row r="129" spans="1:7" ht="15" customHeight="1">
      <c r="A129" s="4"/>
      <c r="B129" s="4"/>
      <c r="C129" s="4"/>
      <c r="D129" s="4"/>
      <c r="E129" s="126" t="s">
        <v>639</v>
      </c>
      <c r="F129" s="126"/>
      <c r="G129" s="37">
        <f>TRUNC(G128*(15/100),2)</f>
        <v>35.770000000000003</v>
      </c>
    </row>
    <row r="130" spans="1:7" ht="15" customHeight="1">
      <c r="A130" s="4"/>
      <c r="B130" s="4"/>
      <c r="C130" s="4"/>
      <c r="D130" s="4"/>
      <c r="E130" s="126" t="s">
        <v>417</v>
      </c>
      <c r="F130" s="126"/>
      <c r="G130" s="37">
        <f>G129+G128</f>
        <v>274.25</v>
      </c>
    </row>
    <row r="131" spans="1:7" ht="9.9499999999999993" customHeight="1">
      <c r="A131" s="4"/>
      <c r="B131" s="4"/>
      <c r="C131" s="4"/>
      <c r="D131" s="4"/>
      <c r="E131" s="118"/>
      <c r="F131" s="118"/>
      <c r="G131" s="118"/>
    </row>
    <row r="132" spans="1:7" ht="21.95" customHeight="1">
      <c r="A132" s="111" t="s">
        <v>789</v>
      </c>
      <c r="B132" s="111"/>
      <c r="C132" s="111"/>
      <c r="D132" s="111"/>
      <c r="E132" s="111"/>
      <c r="F132" s="111"/>
      <c r="G132" s="111"/>
    </row>
    <row r="133" spans="1:7" ht="15" customHeight="1">
      <c r="A133" s="119" t="s">
        <v>408</v>
      </c>
      <c r="B133" s="119"/>
      <c r="C133" s="31" t="s">
        <v>24</v>
      </c>
      <c r="D133" s="31" t="s">
        <v>25</v>
      </c>
      <c r="E133" s="31" t="s">
        <v>409</v>
      </c>
      <c r="F133" s="31" t="s">
        <v>410</v>
      </c>
      <c r="G133" s="31" t="s">
        <v>411</v>
      </c>
    </row>
    <row r="134" spans="1:7" ht="15" customHeight="1">
      <c r="A134" s="32" t="s">
        <v>745</v>
      </c>
      <c r="B134" s="33" t="s">
        <v>746</v>
      </c>
      <c r="C134" s="32" t="s">
        <v>49</v>
      </c>
      <c r="D134" s="32" t="s">
        <v>497</v>
      </c>
      <c r="E134" s="34">
        <v>4.7699999999999996</v>
      </c>
      <c r="F134" s="35">
        <v>143.88</v>
      </c>
      <c r="G134" s="35">
        <f>ROUND(ROUND(E134,8)*F134,2)</f>
        <v>686.31</v>
      </c>
    </row>
    <row r="135" spans="1:7" ht="15" customHeight="1">
      <c r="A135" s="4"/>
      <c r="B135" s="4"/>
      <c r="C135" s="4"/>
      <c r="D135" s="4"/>
      <c r="E135" s="125" t="s">
        <v>414</v>
      </c>
      <c r="F135" s="125"/>
      <c r="G135" s="36">
        <f>SUM(G134:G134)</f>
        <v>686.31</v>
      </c>
    </row>
    <row r="136" spans="1:7" ht="15" customHeight="1">
      <c r="A136" s="119" t="s">
        <v>430</v>
      </c>
      <c r="B136" s="119"/>
      <c r="C136" s="31" t="s">
        <v>24</v>
      </c>
      <c r="D136" s="31" t="s">
        <v>25</v>
      </c>
      <c r="E136" s="31" t="s">
        <v>409</v>
      </c>
      <c r="F136" s="31" t="s">
        <v>410</v>
      </c>
      <c r="G136" s="31" t="s">
        <v>411</v>
      </c>
    </row>
    <row r="137" spans="1:7" ht="15" customHeight="1">
      <c r="A137" s="32" t="s">
        <v>433</v>
      </c>
      <c r="B137" s="33" t="s">
        <v>434</v>
      </c>
      <c r="C137" s="32" t="s">
        <v>49</v>
      </c>
      <c r="D137" s="32" t="s">
        <v>281</v>
      </c>
      <c r="E137" s="34">
        <v>3.99</v>
      </c>
      <c r="F137" s="35">
        <v>22.57</v>
      </c>
      <c r="G137" s="35">
        <f>ROUND(ROUND(E137,8)*F137,2)</f>
        <v>90.05</v>
      </c>
    </row>
    <row r="138" spans="1:7" ht="15" customHeight="1">
      <c r="A138" s="4"/>
      <c r="B138" s="4"/>
      <c r="C138" s="4"/>
      <c r="D138" s="4"/>
      <c r="E138" s="125" t="s">
        <v>435</v>
      </c>
      <c r="F138" s="125"/>
      <c r="G138" s="36">
        <f>SUM(G137:G137)</f>
        <v>90.05</v>
      </c>
    </row>
    <row r="139" spans="1:7" ht="15" customHeight="1">
      <c r="A139" s="119" t="s">
        <v>419</v>
      </c>
      <c r="B139" s="119"/>
      <c r="C139" s="31" t="s">
        <v>24</v>
      </c>
      <c r="D139" s="31" t="s">
        <v>25</v>
      </c>
      <c r="E139" s="31" t="s">
        <v>409</v>
      </c>
      <c r="F139" s="31" t="s">
        <v>410</v>
      </c>
      <c r="G139" s="31" t="s">
        <v>411</v>
      </c>
    </row>
    <row r="140" spans="1:7" ht="15" customHeight="1">
      <c r="A140" s="32" t="s">
        <v>731</v>
      </c>
      <c r="B140" s="33" t="s">
        <v>732</v>
      </c>
      <c r="C140" s="32" t="s">
        <v>49</v>
      </c>
      <c r="D140" s="32" t="s">
        <v>438</v>
      </c>
      <c r="E140" s="34">
        <v>64.05</v>
      </c>
      <c r="F140" s="35">
        <v>5.17</v>
      </c>
      <c r="G140" s="35">
        <f>ROUND(ROUND(E140,8)*F140,2)</f>
        <v>331.14</v>
      </c>
    </row>
    <row r="141" spans="1:7" ht="21" customHeight="1">
      <c r="A141" s="32" t="s">
        <v>714</v>
      </c>
      <c r="B141" s="33" t="s">
        <v>715</v>
      </c>
      <c r="C141" s="32" t="s">
        <v>49</v>
      </c>
      <c r="D141" s="32" t="s">
        <v>497</v>
      </c>
      <c r="E141" s="34">
        <v>10.92</v>
      </c>
      <c r="F141" s="35">
        <v>476.5</v>
      </c>
      <c r="G141" s="35">
        <f>ROUND(ROUND(E141,8)*F141,2)</f>
        <v>5203.38</v>
      </c>
    </row>
    <row r="142" spans="1:7" ht="21" customHeight="1">
      <c r="A142" s="32" t="s">
        <v>716</v>
      </c>
      <c r="B142" s="33" t="s">
        <v>717</v>
      </c>
      <c r="C142" s="32" t="s">
        <v>49</v>
      </c>
      <c r="D142" s="32" t="s">
        <v>497</v>
      </c>
      <c r="E142" s="34">
        <v>12.78</v>
      </c>
      <c r="F142" s="35">
        <v>45.91</v>
      </c>
      <c r="G142" s="35">
        <f>ROUND(ROUND(E142,8)*F142,2)</f>
        <v>586.73</v>
      </c>
    </row>
    <row r="143" spans="1:7" ht="21" customHeight="1">
      <c r="A143" s="32" t="s">
        <v>718</v>
      </c>
      <c r="B143" s="33" t="s">
        <v>719</v>
      </c>
      <c r="C143" s="32" t="s">
        <v>49</v>
      </c>
      <c r="D143" s="32" t="s">
        <v>438</v>
      </c>
      <c r="E143" s="34">
        <v>24.66</v>
      </c>
      <c r="F143" s="35">
        <v>82.95</v>
      </c>
      <c r="G143" s="35">
        <f>ROUND(ROUND(E143,8)*F143,2)</f>
        <v>2045.55</v>
      </c>
    </row>
    <row r="144" spans="1:7" ht="15" customHeight="1">
      <c r="A144" s="4"/>
      <c r="B144" s="4"/>
      <c r="C144" s="4"/>
      <c r="D144" s="4"/>
      <c r="E144" s="125" t="s">
        <v>422</v>
      </c>
      <c r="F144" s="125"/>
      <c r="G144" s="36">
        <f>SUM(G140:G143)</f>
        <v>8166.8</v>
      </c>
    </row>
    <row r="145" spans="1:7" ht="15" customHeight="1">
      <c r="A145" s="119" t="s">
        <v>695</v>
      </c>
      <c r="B145" s="119"/>
      <c r="C145" s="31" t="s">
        <v>24</v>
      </c>
      <c r="D145" s="31" t="s">
        <v>25</v>
      </c>
      <c r="E145" s="31" t="s">
        <v>409</v>
      </c>
      <c r="F145" s="31" t="s">
        <v>410</v>
      </c>
      <c r="G145" s="31" t="s">
        <v>411</v>
      </c>
    </row>
    <row r="146" spans="1:7" ht="21" customHeight="1">
      <c r="A146" s="32" t="s">
        <v>790</v>
      </c>
      <c r="B146" s="33" t="s">
        <v>791</v>
      </c>
      <c r="C146" s="32" t="s">
        <v>49</v>
      </c>
      <c r="D146" s="32" t="s">
        <v>572</v>
      </c>
      <c r="E146" s="34">
        <v>7.17</v>
      </c>
      <c r="F146" s="35">
        <v>1.26</v>
      </c>
      <c r="G146" s="35">
        <f>ROUND(ROUND(E146,8)*F146,2)</f>
        <v>9.0299999999999994</v>
      </c>
    </row>
    <row r="147" spans="1:7" ht="15" customHeight="1">
      <c r="A147" s="4"/>
      <c r="B147" s="4"/>
      <c r="C147" s="4"/>
      <c r="D147" s="4"/>
      <c r="E147" s="125" t="s">
        <v>698</v>
      </c>
      <c r="F147" s="125"/>
      <c r="G147" s="36">
        <f>SUM(G146:G146)</f>
        <v>9.0299999999999994</v>
      </c>
    </row>
    <row r="148" spans="1:7" ht="15" customHeight="1">
      <c r="A148" s="4"/>
      <c r="B148" s="4"/>
      <c r="C148" s="4"/>
      <c r="D148" s="4"/>
      <c r="E148" s="126" t="s">
        <v>415</v>
      </c>
      <c r="F148" s="126"/>
      <c r="G148" s="37">
        <f>TRUNC(SUM(G135,G138,G144,G147),2)</f>
        <v>8952.19</v>
      </c>
    </row>
    <row r="149" spans="1:7" ht="15" customHeight="1">
      <c r="A149" s="4"/>
      <c r="B149" s="4"/>
      <c r="C149" s="4"/>
      <c r="D149" s="4"/>
      <c r="E149" s="126" t="s">
        <v>792</v>
      </c>
      <c r="F149" s="126"/>
      <c r="G149" s="37">
        <f>TRUNC(G148*(0/100),2)</f>
        <v>0</v>
      </c>
    </row>
    <row r="150" spans="1:7" ht="15" customHeight="1">
      <c r="A150" s="4"/>
      <c r="B150" s="4"/>
      <c r="C150" s="4"/>
      <c r="D150" s="4"/>
      <c r="E150" s="126" t="s">
        <v>417</v>
      </c>
      <c r="F150" s="126"/>
      <c r="G150" s="37">
        <f>G149+G148</f>
        <v>8952.19</v>
      </c>
    </row>
  </sheetData>
  <mergeCells count="102">
    <mergeCell ref="E149:F149"/>
    <mergeCell ref="E150:F150"/>
    <mergeCell ref="A139:B139"/>
    <mergeCell ref="E144:F144"/>
    <mergeCell ref="A145:B145"/>
    <mergeCell ref="E147:F147"/>
    <mergeCell ref="E148:F148"/>
    <mergeCell ref="A132:G132"/>
    <mergeCell ref="A133:B133"/>
    <mergeCell ref="E135:F135"/>
    <mergeCell ref="A136:B136"/>
    <mergeCell ref="E138:F138"/>
    <mergeCell ref="E127:F127"/>
    <mergeCell ref="E128:F128"/>
    <mergeCell ref="E129:F129"/>
    <mergeCell ref="E130:F130"/>
    <mergeCell ref="E131:G131"/>
    <mergeCell ref="E121:F121"/>
    <mergeCell ref="E122:F122"/>
    <mergeCell ref="E123:G123"/>
    <mergeCell ref="A124:G124"/>
    <mergeCell ref="A125:B125"/>
    <mergeCell ref="E115:G115"/>
    <mergeCell ref="A116:G116"/>
    <mergeCell ref="A117:B117"/>
    <mergeCell ref="E119:F119"/>
    <mergeCell ref="E120:F120"/>
    <mergeCell ref="A109:B109"/>
    <mergeCell ref="E111:F111"/>
    <mergeCell ref="E112:F112"/>
    <mergeCell ref="E113:F113"/>
    <mergeCell ref="E114:F114"/>
    <mergeCell ref="E104:F104"/>
    <mergeCell ref="E105:F105"/>
    <mergeCell ref="E106:F106"/>
    <mergeCell ref="E107:G107"/>
    <mergeCell ref="A108:G108"/>
    <mergeCell ref="E98:F98"/>
    <mergeCell ref="E99:G99"/>
    <mergeCell ref="A100:G100"/>
    <mergeCell ref="A101:B101"/>
    <mergeCell ref="E103:F103"/>
    <mergeCell ref="A92:G92"/>
    <mergeCell ref="A93:B93"/>
    <mergeCell ref="E95:F95"/>
    <mergeCell ref="E96:F96"/>
    <mergeCell ref="E97:F97"/>
    <mergeCell ref="E87:F87"/>
    <mergeCell ref="E88:F88"/>
    <mergeCell ref="E89:F89"/>
    <mergeCell ref="E90:F90"/>
    <mergeCell ref="E91:G91"/>
    <mergeCell ref="E81:F81"/>
    <mergeCell ref="E82:F82"/>
    <mergeCell ref="E83:G83"/>
    <mergeCell ref="A84:G84"/>
    <mergeCell ref="A85:B85"/>
    <mergeCell ref="E75:G75"/>
    <mergeCell ref="A76:G76"/>
    <mergeCell ref="A77:B77"/>
    <mergeCell ref="E79:F79"/>
    <mergeCell ref="E80:F80"/>
    <mergeCell ref="A68:B68"/>
    <mergeCell ref="E71:F71"/>
    <mergeCell ref="E72:F72"/>
    <mergeCell ref="E73:F73"/>
    <mergeCell ref="E74:F74"/>
    <mergeCell ref="E63:F63"/>
    <mergeCell ref="E64:F64"/>
    <mergeCell ref="E65:F65"/>
    <mergeCell ref="E66:G66"/>
    <mergeCell ref="A67:G67"/>
    <mergeCell ref="E34:F34"/>
    <mergeCell ref="E35:G35"/>
    <mergeCell ref="A36:G36"/>
    <mergeCell ref="A37:B37"/>
    <mergeCell ref="E62:F62"/>
    <mergeCell ref="E27:F27"/>
    <mergeCell ref="A28:B28"/>
    <mergeCell ref="E31:F31"/>
    <mergeCell ref="E32:F32"/>
    <mergeCell ref="E33:F33"/>
    <mergeCell ref="E18:G18"/>
    <mergeCell ref="A19:G19"/>
    <mergeCell ref="A20:B20"/>
    <mergeCell ref="E23:F23"/>
    <mergeCell ref="A24:B24"/>
    <mergeCell ref="A12:B12"/>
    <mergeCell ref="E14:F14"/>
    <mergeCell ref="E15:F15"/>
    <mergeCell ref="E16:F16"/>
    <mergeCell ref="E17:F17"/>
    <mergeCell ref="E7:F7"/>
    <mergeCell ref="E8:F8"/>
    <mergeCell ref="E9:F9"/>
    <mergeCell ref="E10:G10"/>
    <mergeCell ref="A11:G11"/>
    <mergeCell ref="A1:G1"/>
    <mergeCell ref="E2:G2"/>
    <mergeCell ref="A3:G3"/>
    <mergeCell ref="A4:B4"/>
    <mergeCell ref="E6:F6"/>
  </mergeCells>
  <pageMargins left="0.5" right="0.5" top="0.5" bottom="0.5" header="0" footer="0"/>
  <pageSetup paperSize="9"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63"/>
  <sheetViews>
    <sheetView workbookViewId="0"/>
  </sheetViews>
  <sheetFormatPr defaultRowHeight="15"/>
  <cols>
    <col min="1" max="1" width="7.140625" customWidth="1"/>
    <col min="2" max="2" width="35.28515625" customWidth="1"/>
    <col min="3" max="3" width="8.28515625" customWidth="1"/>
    <col min="4" max="8" width="10.28515625" customWidth="1"/>
    <col min="9" max="9" width="12.42578125" customWidth="1"/>
  </cols>
  <sheetData>
    <row r="1" spans="1:9" ht="102" customHeight="1">
      <c r="A1" s="109"/>
      <c r="B1" s="109"/>
      <c r="C1" s="109"/>
      <c r="D1" s="109"/>
      <c r="E1" s="109"/>
      <c r="F1" s="109"/>
      <c r="G1" s="109"/>
      <c r="H1" s="109"/>
      <c r="I1" s="109"/>
    </row>
    <row r="2" spans="1:9" ht="9.9499999999999993" customHeight="1">
      <c r="A2" s="4"/>
      <c r="B2" s="140" t="s">
        <v>862</v>
      </c>
      <c r="C2" s="140"/>
      <c r="D2" s="140"/>
      <c r="E2" s="140"/>
      <c r="F2" s="140"/>
      <c r="G2" s="140"/>
      <c r="H2" s="4"/>
      <c r="I2" s="4"/>
    </row>
    <row r="3" spans="1:9" ht="9.9499999999999993" customHeight="1">
      <c r="A3" s="110" t="s">
        <v>22</v>
      </c>
      <c r="B3" s="110" t="s">
        <v>23</v>
      </c>
      <c r="C3" s="110" t="s">
        <v>24</v>
      </c>
      <c r="D3" s="110" t="s">
        <v>26</v>
      </c>
      <c r="E3" s="110" t="s">
        <v>521</v>
      </c>
      <c r="F3" s="110"/>
      <c r="G3" s="110" t="s">
        <v>522</v>
      </c>
      <c r="H3" s="110"/>
      <c r="I3" s="110" t="s">
        <v>863</v>
      </c>
    </row>
    <row r="4" spans="1:9" ht="9.9499999999999993" customHeight="1">
      <c r="A4" s="110"/>
      <c r="B4" s="110"/>
      <c r="C4" s="110"/>
      <c r="D4" s="110"/>
      <c r="E4" s="8" t="s">
        <v>524</v>
      </c>
      <c r="F4" s="8" t="s">
        <v>525</v>
      </c>
      <c r="G4" s="8" t="s">
        <v>524</v>
      </c>
      <c r="H4" s="8" t="s">
        <v>525</v>
      </c>
      <c r="I4" s="110"/>
    </row>
    <row r="5" spans="1:9" ht="21.95" customHeight="1">
      <c r="A5" s="12" t="s">
        <v>864</v>
      </c>
      <c r="B5" s="11" t="s">
        <v>865</v>
      </c>
      <c r="C5" s="12" t="s">
        <v>866</v>
      </c>
      <c r="D5" s="52">
        <v>36.240963855422002</v>
      </c>
      <c r="E5" s="52">
        <v>36.240963855421754</v>
      </c>
      <c r="F5" s="52">
        <v>0</v>
      </c>
      <c r="G5" s="53">
        <v>190.5402</v>
      </c>
      <c r="H5" s="53">
        <v>113.9443</v>
      </c>
      <c r="I5" s="53">
        <f t="shared" ref="I5:I36" si="0">(E5*G5)+(F5*H5)</f>
        <v>6905.360501204832</v>
      </c>
    </row>
    <row r="6" spans="1:9" ht="33.950000000000003" customHeight="1">
      <c r="A6" s="12" t="s">
        <v>867</v>
      </c>
      <c r="B6" s="11" t="s">
        <v>868</v>
      </c>
      <c r="C6" s="12" t="s">
        <v>866</v>
      </c>
      <c r="D6" s="52">
        <v>188.71014993384199</v>
      </c>
      <c r="E6" s="52">
        <v>188.71014993384225</v>
      </c>
      <c r="F6" s="52">
        <v>0</v>
      </c>
      <c r="G6" s="53">
        <v>1.2194</v>
      </c>
      <c r="H6" s="53">
        <v>0.81920000000000004</v>
      </c>
      <c r="I6" s="53">
        <f t="shared" si="0"/>
        <v>230.11315682932724</v>
      </c>
    </row>
    <row r="7" spans="1:9" ht="33.950000000000003" customHeight="1">
      <c r="A7" s="12" t="s">
        <v>869</v>
      </c>
      <c r="B7" s="11" t="s">
        <v>870</v>
      </c>
      <c r="C7" s="12" t="s">
        <v>866</v>
      </c>
      <c r="D7" s="52">
        <v>203.75183151086401</v>
      </c>
      <c r="E7" s="52">
        <v>203.75183151086389</v>
      </c>
      <c r="F7" s="52">
        <v>0</v>
      </c>
      <c r="G7" s="53">
        <v>59.2316</v>
      </c>
      <c r="H7" s="53">
        <v>35.907499999999999</v>
      </c>
      <c r="I7" s="53">
        <f t="shared" si="0"/>
        <v>12068.546983318885</v>
      </c>
    </row>
    <row r="8" spans="1:9" ht="21.95" customHeight="1">
      <c r="A8" s="12" t="s">
        <v>871</v>
      </c>
      <c r="B8" s="11" t="s">
        <v>872</v>
      </c>
      <c r="C8" s="12" t="s">
        <v>866</v>
      </c>
      <c r="D8" s="52">
        <v>386.86764741657299</v>
      </c>
      <c r="E8" s="52">
        <v>334.20381734312866</v>
      </c>
      <c r="F8" s="52">
        <v>52.663830073444409</v>
      </c>
      <c r="G8" s="53">
        <v>311.5378</v>
      </c>
      <c r="H8" s="53">
        <v>91.054599999999994</v>
      </c>
      <c r="I8" s="53">
        <f t="shared" si="0"/>
        <v>108912.4059884856</v>
      </c>
    </row>
    <row r="9" spans="1:9" ht="21.95" customHeight="1">
      <c r="A9" s="12" t="s">
        <v>628</v>
      </c>
      <c r="B9" s="11" t="s">
        <v>873</v>
      </c>
      <c r="C9" s="12" t="s">
        <v>866</v>
      </c>
      <c r="D9" s="52">
        <v>2940.4944769762319</v>
      </c>
      <c r="E9" s="52">
        <v>2847.7428162885062</v>
      </c>
      <c r="F9" s="52">
        <v>92.751660687725504</v>
      </c>
      <c r="G9" s="53">
        <v>323.36840000000001</v>
      </c>
      <c r="H9" s="53">
        <v>96.995699999999999</v>
      </c>
      <c r="I9" s="53">
        <f t="shared" si="0"/>
        <v>929866.55036927667</v>
      </c>
    </row>
    <row r="10" spans="1:9" ht="21.95" customHeight="1">
      <c r="A10" s="12" t="s">
        <v>874</v>
      </c>
      <c r="B10" s="11" t="s">
        <v>875</v>
      </c>
      <c r="C10" s="12" t="s">
        <v>866</v>
      </c>
      <c r="D10" s="52">
        <v>2.749371608968</v>
      </c>
      <c r="E10" s="52">
        <v>2.6668904606988195</v>
      </c>
      <c r="F10" s="52">
        <v>8.2481148269046775E-2</v>
      </c>
      <c r="G10" s="53">
        <v>197.81129999999999</v>
      </c>
      <c r="H10" s="53">
        <v>77.061999999999998</v>
      </c>
      <c r="I10" s="53">
        <f t="shared" si="0"/>
        <v>533.89723123634167</v>
      </c>
    </row>
    <row r="11" spans="1:9" ht="21.95" customHeight="1">
      <c r="A11" s="12" t="s">
        <v>876</v>
      </c>
      <c r="B11" s="11" t="s">
        <v>877</v>
      </c>
      <c r="C11" s="12" t="s">
        <v>866</v>
      </c>
      <c r="D11" s="52">
        <v>38.269051786623997</v>
      </c>
      <c r="E11" s="52">
        <v>38.250066108907831</v>
      </c>
      <c r="F11" s="52">
        <v>1.8985677716424912E-2</v>
      </c>
      <c r="G11" s="53">
        <v>281.02769999999998</v>
      </c>
      <c r="H11" s="53">
        <v>84.314700000000002</v>
      </c>
      <c r="I11" s="53">
        <f t="shared" si="0"/>
        <v>10750.928875155274</v>
      </c>
    </row>
    <row r="12" spans="1:9" ht="21.95" customHeight="1">
      <c r="A12" s="12" t="s">
        <v>721</v>
      </c>
      <c r="B12" s="11" t="s">
        <v>878</v>
      </c>
      <c r="C12" s="12" t="s">
        <v>866</v>
      </c>
      <c r="D12" s="52">
        <v>75.529600742721996</v>
      </c>
      <c r="E12" s="52">
        <v>46.020104807762948</v>
      </c>
      <c r="F12" s="52">
        <v>29.50949593495935</v>
      </c>
      <c r="G12" s="53">
        <v>171.9872</v>
      </c>
      <c r="H12" s="53">
        <v>67.663200000000003</v>
      </c>
      <c r="I12" s="53">
        <f t="shared" si="0"/>
        <v>9911.5758949400297</v>
      </c>
    </row>
    <row r="13" spans="1:9" ht="45" customHeight="1">
      <c r="A13" s="12" t="s">
        <v>802</v>
      </c>
      <c r="B13" s="11" t="s">
        <v>879</v>
      </c>
      <c r="C13" s="12" t="s">
        <v>866</v>
      </c>
      <c r="D13" s="52">
        <v>20.359748427673001</v>
      </c>
      <c r="E13" s="52">
        <v>20.359748427672862</v>
      </c>
      <c r="F13" s="52">
        <v>0</v>
      </c>
      <c r="G13" s="53">
        <v>700.19529999999997</v>
      </c>
      <c r="H13" s="53">
        <v>312.14640000000003</v>
      </c>
      <c r="I13" s="53">
        <f t="shared" si="0"/>
        <v>14255.800158238928</v>
      </c>
    </row>
    <row r="14" spans="1:9" ht="45" customHeight="1">
      <c r="A14" s="12" t="s">
        <v>751</v>
      </c>
      <c r="B14" s="11" t="s">
        <v>880</v>
      </c>
      <c r="C14" s="12" t="s">
        <v>866</v>
      </c>
      <c r="D14" s="52">
        <v>17.672828820856999</v>
      </c>
      <c r="E14" s="52">
        <v>17.672828820856509</v>
      </c>
      <c r="F14" s="52">
        <v>0</v>
      </c>
      <c r="G14" s="53">
        <v>323.93270000000001</v>
      </c>
      <c r="H14" s="53">
        <v>111.6296</v>
      </c>
      <c r="I14" s="53">
        <f t="shared" si="0"/>
        <v>5724.8071565778655</v>
      </c>
    </row>
    <row r="15" spans="1:9" ht="21.95" customHeight="1">
      <c r="A15" s="12" t="s">
        <v>881</v>
      </c>
      <c r="B15" s="11" t="s">
        <v>882</v>
      </c>
      <c r="C15" s="12" t="s">
        <v>866</v>
      </c>
      <c r="D15" s="52">
        <v>1.497269535284</v>
      </c>
      <c r="E15" s="52">
        <v>1.4972695352839922</v>
      </c>
      <c r="F15" s="52">
        <v>0</v>
      </c>
      <c r="G15" s="53">
        <v>670.47709999999995</v>
      </c>
      <c r="H15" s="53">
        <v>162.5376</v>
      </c>
      <c r="I15" s="53">
        <f t="shared" si="0"/>
        <v>1003.8849359355587</v>
      </c>
    </row>
    <row r="16" spans="1:9" ht="33.950000000000003" customHeight="1">
      <c r="A16" s="12" t="s">
        <v>645</v>
      </c>
      <c r="B16" s="11" t="s">
        <v>883</v>
      </c>
      <c r="C16" s="12" t="s">
        <v>866</v>
      </c>
      <c r="D16" s="52">
        <v>310.07630269798398</v>
      </c>
      <c r="E16" s="52">
        <v>214.13450415393811</v>
      </c>
      <c r="F16" s="52">
        <v>95.941798544046293</v>
      </c>
      <c r="G16" s="53">
        <v>358.66500000000002</v>
      </c>
      <c r="H16" s="53">
        <v>96.723299999999995</v>
      </c>
      <c r="I16" s="53">
        <f t="shared" si="0"/>
        <v>86082.359295487564</v>
      </c>
    </row>
    <row r="17" spans="1:9" ht="45" customHeight="1">
      <c r="A17" s="12" t="s">
        <v>675</v>
      </c>
      <c r="B17" s="11" t="s">
        <v>884</v>
      </c>
      <c r="C17" s="12" t="s">
        <v>866</v>
      </c>
      <c r="D17" s="52">
        <v>49.019302171806999</v>
      </c>
      <c r="E17" s="52">
        <v>49.019302171807489</v>
      </c>
      <c r="F17" s="52">
        <v>0</v>
      </c>
      <c r="G17" s="53">
        <v>332.9837</v>
      </c>
      <c r="H17" s="53">
        <v>108.40940000000001</v>
      </c>
      <c r="I17" s="53">
        <f t="shared" si="0"/>
        <v>16322.628608586494</v>
      </c>
    </row>
    <row r="18" spans="1:9" ht="21.95" customHeight="1">
      <c r="A18" s="12" t="s">
        <v>885</v>
      </c>
      <c r="B18" s="11" t="s">
        <v>886</v>
      </c>
      <c r="C18" s="12" t="s">
        <v>866</v>
      </c>
      <c r="D18" s="52">
        <v>38.218371000037003</v>
      </c>
      <c r="E18" s="52">
        <v>33.144636060277534</v>
      </c>
      <c r="F18" s="52">
        <v>5.0737349397588938</v>
      </c>
      <c r="G18" s="53">
        <v>216.76750000000001</v>
      </c>
      <c r="H18" s="53">
        <v>108.7196</v>
      </c>
      <c r="I18" s="53">
        <f t="shared" si="0"/>
        <v>7736.2943303528218</v>
      </c>
    </row>
    <row r="19" spans="1:9" ht="21.95" customHeight="1">
      <c r="A19" s="12" t="s">
        <v>630</v>
      </c>
      <c r="B19" s="11" t="s">
        <v>887</v>
      </c>
      <c r="C19" s="12" t="s">
        <v>866</v>
      </c>
      <c r="D19" s="52">
        <v>220.93974913164899</v>
      </c>
      <c r="E19" s="52">
        <v>183.73741656405781</v>
      </c>
      <c r="F19" s="52">
        <v>37.202332567591242</v>
      </c>
      <c r="G19" s="53">
        <v>525.24519999999995</v>
      </c>
      <c r="H19" s="53">
        <v>257.91449999999998</v>
      </c>
      <c r="I19" s="53">
        <f t="shared" si="0"/>
        <v>106102.21711367587</v>
      </c>
    </row>
    <row r="20" spans="1:9" ht="21.95" customHeight="1">
      <c r="A20" s="12" t="s">
        <v>888</v>
      </c>
      <c r="B20" s="11" t="s">
        <v>889</v>
      </c>
      <c r="C20" s="12" t="s">
        <v>866</v>
      </c>
      <c r="D20" s="52">
        <v>16.508559478645001</v>
      </c>
      <c r="E20" s="52">
        <v>16.508559478645246</v>
      </c>
      <c r="F20" s="52">
        <v>0</v>
      </c>
      <c r="G20" s="53">
        <v>12.914300000000001</v>
      </c>
      <c r="H20" s="53">
        <v>2.8147000000000002</v>
      </c>
      <c r="I20" s="53">
        <f t="shared" si="0"/>
        <v>213.19648967506831</v>
      </c>
    </row>
    <row r="21" spans="1:9" ht="21.95" customHeight="1">
      <c r="A21" s="12" t="s">
        <v>597</v>
      </c>
      <c r="B21" s="11" t="s">
        <v>890</v>
      </c>
      <c r="C21" s="12" t="s">
        <v>866</v>
      </c>
      <c r="D21" s="52">
        <v>5.957125231339</v>
      </c>
      <c r="E21" s="52">
        <v>5.9571252313386642</v>
      </c>
      <c r="F21" s="52">
        <v>0</v>
      </c>
      <c r="G21" s="53">
        <v>49.458300000000001</v>
      </c>
      <c r="H21" s="53">
        <v>13.513199999999999</v>
      </c>
      <c r="I21" s="53">
        <f t="shared" si="0"/>
        <v>294.62928682911706</v>
      </c>
    </row>
    <row r="22" spans="1:9" ht="33.950000000000003" customHeight="1">
      <c r="A22" s="12" t="s">
        <v>666</v>
      </c>
      <c r="B22" s="11" t="s">
        <v>891</v>
      </c>
      <c r="C22" s="12" t="s">
        <v>866</v>
      </c>
      <c r="D22" s="52">
        <v>43.258526241386001</v>
      </c>
      <c r="E22" s="52">
        <v>43.258526241385596</v>
      </c>
      <c r="F22" s="52">
        <v>0</v>
      </c>
      <c r="G22" s="53">
        <v>376.214</v>
      </c>
      <c r="H22" s="53">
        <v>154.41829999999999</v>
      </c>
      <c r="I22" s="53">
        <f t="shared" si="0"/>
        <v>16274.463191376641</v>
      </c>
    </row>
    <row r="23" spans="1:9" ht="57" customHeight="1">
      <c r="A23" s="12" t="s">
        <v>892</v>
      </c>
      <c r="B23" s="11" t="s">
        <v>893</v>
      </c>
      <c r="C23" s="12" t="s">
        <v>866</v>
      </c>
      <c r="D23" s="52">
        <v>0.34718294539900002</v>
      </c>
      <c r="E23" s="52">
        <v>0.3471829453991736</v>
      </c>
      <c r="F23" s="52">
        <v>0</v>
      </c>
      <c r="G23" s="53">
        <v>0.51070000000000004</v>
      </c>
      <c r="H23" s="53">
        <v>0.34960000000000002</v>
      </c>
      <c r="I23" s="53">
        <f t="shared" si="0"/>
        <v>0.17730633021535797</v>
      </c>
    </row>
    <row r="24" spans="1:9" ht="45" customHeight="1">
      <c r="A24" s="12" t="s">
        <v>894</v>
      </c>
      <c r="B24" s="11" t="s">
        <v>895</v>
      </c>
      <c r="C24" s="12" t="s">
        <v>866</v>
      </c>
      <c r="D24" s="52">
        <v>1.7985253263709999</v>
      </c>
      <c r="E24" s="52">
        <v>1.7985253263707583</v>
      </c>
      <c r="F24" s="52">
        <v>0</v>
      </c>
      <c r="G24" s="53">
        <v>48.557499999999997</v>
      </c>
      <c r="H24" s="53">
        <v>42.491100000000003</v>
      </c>
      <c r="I24" s="53">
        <f t="shared" si="0"/>
        <v>87.331893535248099</v>
      </c>
    </row>
    <row r="25" spans="1:9" ht="21.95" customHeight="1">
      <c r="A25" s="12" t="s">
        <v>896</v>
      </c>
      <c r="B25" s="11" t="s">
        <v>897</v>
      </c>
      <c r="C25" s="12" t="s">
        <v>866</v>
      </c>
      <c r="D25" s="52">
        <v>2.5127646586350001</v>
      </c>
      <c r="E25" s="52">
        <v>2.5127646586345929</v>
      </c>
      <c r="F25" s="52">
        <v>0</v>
      </c>
      <c r="G25" s="53">
        <v>0.84319999999999995</v>
      </c>
      <c r="H25" s="53">
        <v>0.45179999999999998</v>
      </c>
      <c r="I25" s="53">
        <f t="shared" si="0"/>
        <v>2.1187631601606887</v>
      </c>
    </row>
    <row r="26" spans="1:9" ht="33.950000000000003" customHeight="1">
      <c r="A26" s="12" t="s">
        <v>898</v>
      </c>
      <c r="B26" s="11" t="s">
        <v>899</v>
      </c>
      <c r="C26" s="12" t="s">
        <v>866</v>
      </c>
      <c r="D26" s="52">
        <v>8.6242918430969997</v>
      </c>
      <c r="E26" s="52">
        <v>8.624291843096664</v>
      </c>
      <c r="F26" s="52">
        <v>0</v>
      </c>
      <c r="G26" s="53">
        <v>322.24009999999998</v>
      </c>
      <c r="H26" s="53">
        <v>148.53049999999999</v>
      </c>
      <c r="I26" s="53">
        <f t="shared" si="0"/>
        <v>2779.0926659486531</v>
      </c>
    </row>
    <row r="27" spans="1:9" ht="45" customHeight="1">
      <c r="A27" s="12" t="s">
        <v>900</v>
      </c>
      <c r="B27" s="11" t="s">
        <v>901</v>
      </c>
      <c r="C27" s="12" t="s">
        <v>866</v>
      </c>
      <c r="D27" s="52">
        <v>14.277364307746</v>
      </c>
      <c r="E27" s="52">
        <v>14.277364307745612</v>
      </c>
      <c r="F27" s="52">
        <v>0</v>
      </c>
      <c r="G27" s="53">
        <v>334.29880000000003</v>
      </c>
      <c r="H27" s="53">
        <v>153.74359999999999</v>
      </c>
      <c r="I27" s="53">
        <f t="shared" si="0"/>
        <v>4772.9057552421891</v>
      </c>
    </row>
    <row r="28" spans="1:9" ht="21.95" customHeight="1">
      <c r="A28" s="12" t="s">
        <v>902</v>
      </c>
      <c r="B28" s="11" t="s">
        <v>903</v>
      </c>
      <c r="C28" s="12" t="s">
        <v>866</v>
      </c>
      <c r="D28" s="52">
        <v>1.2967322640000001</v>
      </c>
      <c r="E28" s="52">
        <v>1.2967322640000001</v>
      </c>
      <c r="F28" s="52">
        <v>0</v>
      </c>
      <c r="G28" s="53">
        <v>0.36899999999999999</v>
      </c>
      <c r="H28" s="53">
        <v>0.2394</v>
      </c>
      <c r="I28" s="53">
        <f t="shared" si="0"/>
        <v>0.47849420541600002</v>
      </c>
    </row>
    <row r="29" spans="1:9" ht="21.95" customHeight="1">
      <c r="A29" s="12" t="s">
        <v>647</v>
      </c>
      <c r="B29" s="11" t="s">
        <v>904</v>
      </c>
      <c r="C29" s="12" t="s">
        <v>866</v>
      </c>
      <c r="D29" s="52">
        <v>266.81777645659798</v>
      </c>
      <c r="E29" s="52">
        <v>117.80355231866697</v>
      </c>
      <c r="F29" s="52">
        <v>149.01422413793105</v>
      </c>
      <c r="G29" s="53">
        <v>5.0598999999999998</v>
      </c>
      <c r="H29" s="53">
        <v>3.5236000000000001</v>
      </c>
      <c r="I29" s="53">
        <f t="shared" si="0"/>
        <v>1121.1407145496369</v>
      </c>
    </row>
    <row r="30" spans="1:9" ht="15" customHeight="1">
      <c r="A30" s="12" t="s">
        <v>905</v>
      </c>
      <c r="B30" s="11" t="s">
        <v>906</v>
      </c>
      <c r="C30" s="12" t="s">
        <v>866</v>
      </c>
      <c r="D30" s="52">
        <v>43.258526241386001</v>
      </c>
      <c r="E30" s="52">
        <v>43.258526241385596</v>
      </c>
      <c r="F30" s="52">
        <v>0</v>
      </c>
      <c r="G30" s="53">
        <v>110.5313</v>
      </c>
      <c r="H30" s="53">
        <v>11.184200000000001</v>
      </c>
      <c r="I30" s="53">
        <f t="shared" si="0"/>
        <v>4781.4211415444634</v>
      </c>
    </row>
    <row r="31" spans="1:9" ht="15" customHeight="1">
      <c r="A31" s="12" t="s">
        <v>526</v>
      </c>
      <c r="B31" s="11" t="s">
        <v>907</v>
      </c>
      <c r="C31" s="12" t="s">
        <v>866</v>
      </c>
      <c r="D31" s="52">
        <v>460.890444456213</v>
      </c>
      <c r="E31" s="52">
        <v>460.89044445621334</v>
      </c>
      <c r="F31" s="52">
        <v>0</v>
      </c>
      <c r="G31" s="53">
        <v>20.6343</v>
      </c>
      <c r="H31" s="53">
        <v>5.9199000000000002</v>
      </c>
      <c r="I31" s="53">
        <f t="shared" si="0"/>
        <v>9510.1516980428423</v>
      </c>
    </row>
    <row r="32" spans="1:9" ht="15" customHeight="1">
      <c r="A32" s="12" t="s">
        <v>908</v>
      </c>
      <c r="B32" s="11" t="s">
        <v>909</v>
      </c>
      <c r="C32" s="12" t="s">
        <v>866</v>
      </c>
      <c r="D32" s="52">
        <v>5.9508328570630002</v>
      </c>
      <c r="E32" s="52">
        <v>5.950832857063296</v>
      </c>
      <c r="F32" s="52">
        <v>0</v>
      </c>
      <c r="G32" s="53">
        <v>31.0121</v>
      </c>
      <c r="H32" s="53">
        <v>7.9278000000000004</v>
      </c>
      <c r="I32" s="53">
        <f t="shared" si="0"/>
        <v>184.54782364653263</v>
      </c>
    </row>
    <row r="33" spans="1:9" ht="15" customHeight="1">
      <c r="A33" s="12" t="s">
        <v>910</v>
      </c>
      <c r="B33" s="11" t="s">
        <v>911</v>
      </c>
      <c r="C33" s="12" t="s">
        <v>866</v>
      </c>
      <c r="D33" s="52">
        <v>0.34718294539900002</v>
      </c>
      <c r="E33" s="52">
        <v>0.3471829453991736</v>
      </c>
      <c r="F33" s="52">
        <v>0</v>
      </c>
      <c r="G33" s="53">
        <v>4.9946999999999999</v>
      </c>
      <c r="H33" s="53">
        <v>0.3795</v>
      </c>
      <c r="I33" s="53">
        <f t="shared" si="0"/>
        <v>1.7340746573852523</v>
      </c>
    </row>
    <row r="34" spans="1:9" ht="15" customHeight="1">
      <c r="A34" s="12" t="s">
        <v>912</v>
      </c>
      <c r="B34" s="11" t="s">
        <v>913</v>
      </c>
      <c r="C34" s="12" t="s">
        <v>866</v>
      </c>
      <c r="D34" s="52">
        <v>36.240963855422002</v>
      </c>
      <c r="E34" s="52">
        <v>36.240963855421754</v>
      </c>
      <c r="F34" s="52">
        <v>0</v>
      </c>
      <c r="G34" s="53">
        <v>426.0104</v>
      </c>
      <c r="H34" s="53">
        <v>31.136399999999998</v>
      </c>
      <c r="I34" s="53">
        <f t="shared" si="0"/>
        <v>15439.027508433763</v>
      </c>
    </row>
    <row r="35" spans="1:9" ht="15" customHeight="1">
      <c r="A35" s="12" t="s">
        <v>815</v>
      </c>
      <c r="B35" s="11" t="s">
        <v>914</v>
      </c>
      <c r="C35" s="12" t="s">
        <v>866</v>
      </c>
      <c r="D35" s="52">
        <v>44.156039916822998</v>
      </c>
      <c r="E35" s="52">
        <v>44.153986018028242</v>
      </c>
      <c r="F35" s="52">
        <v>2.0538987951807183E-3</v>
      </c>
      <c r="G35" s="53">
        <v>11.037800000000001</v>
      </c>
      <c r="H35" s="53">
        <v>0.72770000000000001</v>
      </c>
      <c r="I35" s="53">
        <f t="shared" si="0"/>
        <v>487.36436149194543</v>
      </c>
    </row>
    <row r="36" spans="1:9" ht="45" customHeight="1">
      <c r="A36" s="12" t="s">
        <v>915</v>
      </c>
      <c r="B36" s="11" t="s">
        <v>916</v>
      </c>
      <c r="C36" s="12" t="s">
        <v>866</v>
      </c>
      <c r="D36" s="52">
        <v>21.417999999999999</v>
      </c>
      <c r="E36" s="52">
        <v>21.417999999999999</v>
      </c>
      <c r="F36" s="52">
        <v>0</v>
      </c>
      <c r="G36" s="53">
        <v>502.73329999999999</v>
      </c>
      <c r="H36" s="53">
        <v>258.84100000000001</v>
      </c>
      <c r="I36" s="53">
        <f t="shared" si="0"/>
        <v>10767.541819399999</v>
      </c>
    </row>
    <row r="37" spans="1:9" ht="57" customHeight="1">
      <c r="A37" s="12" t="s">
        <v>599</v>
      </c>
      <c r="B37" s="11" t="s">
        <v>917</v>
      </c>
      <c r="C37" s="12" t="s">
        <v>866</v>
      </c>
      <c r="D37" s="52">
        <v>5.957125231339</v>
      </c>
      <c r="E37" s="52">
        <v>5.9571252313386642</v>
      </c>
      <c r="F37" s="52">
        <v>0</v>
      </c>
      <c r="G37" s="53">
        <v>33.885199999999998</v>
      </c>
      <c r="H37" s="53">
        <v>31.421199999999999</v>
      </c>
      <c r="I37" s="53">
        <f t="shared" ref="I37:I68" si="1">(E37*G37)+(F37*H37)</f>
        <v>201.8583798889569</v>
      </c>
    </row>
    <row r="38" spans="1:9" ht="33.950000000000003" customHeight="1">
      <c r="A38" s="12" t="s">
        <v>817</v>
      </c>
      <c r="B38" s="11" t="s">
        <v>918</v>
      </c>
      <c r="C38" s="12" t="s">
        <v>866</v>
      </c>
      <c r="D38" s="52">
        <v>44.152498712003997</v>
      </c>
      <c r="E38" s="52">
        <v>44.152498712004139</v>
      </c>
      <c r="F38" s="52">
        <v>0</v>
      </c>
      <c r="G38" s="53">
        <v>2.2521</v>
      </c>
      <c r="H38" s="53">
        <v>1.2067000000000001</v>
      </c>
      <c r="I38" s="53">
        <f t="shared" si="1"/>
        <v>99.435842349304522</v>
      </c>
    </row>
    <row r="39" spans="1:9" ht="15" customHeight="1">
      <c r="A39" s="12" t="s">
        <v>649</v>
      </c>
      <c r="B39" s="11" t="s">
        <v>919</v>
      </c>
      <c r="C39" s="12" t="s">
        <v>866</v>
      </c>
      <c r="D39" s="52">
        <v>267.43028059289901</v>
      </c>
      <c r="E39" s="52">
        <v>87.076728274229524</v>
      </c>
      <c r="F39" s="52">
        <v>180.35355231866913</v>
      </c>
      <c r="G39" s="53">
        <v>343.54899999999998</v>
      </c>
      <c r="H39" s="53">
        <v>150.4813</v>
      </c>
      <c r="I39" s="53">
        <f t="shared" si="1"/>
        <v>57054.959934414626</v>
      </c>
    </row>
    <row r="40" spans="1:9" ht="21.95" customHeight="1">
      <c r="A40" s="12" t="s">
        <v>920</v>
      </c>
      <c r="B40" s="11" t="s">
        <v>921</v>
      </c>
      <c r="C40" s="12" t="s">
        <v>866</v>
      </c>
      <c r="D40" s="52">
        <v>1.7289763520000001</v>
      </c>
      <c r="E40" s="52">
        <v>1.7289763520000001</v>
      </c>
      <c r="F40" s="52">
        <v>0</v>
      </c>
      <c r="G40" s="53">
        <v>15.077</v>
      </c>
      <c r="H40" s="53">
        <v>9.5838000000000001</v>
      </c>
      <c r="I40" s="53">
        <f t="shared" si="1"/>
        <v>26.067776459104003</v>
      </c>
    </row>
    <row r="41" spans="1:9" ht="33.950000000000003" customHeight="1">
      <c r="A41" s="12" t="s">
        <v>922</v>
      </c>
      <c r="B41" s="11" t="s">
        <v>923</v>
      </c>
      <c r="C41" s="12" t="s">
        <v>866</v>
      </c>
      <c r="D41" s="52">
        <v>4.1496293491999996</v>
      </c>
      <c r="E41" s="52">
        <v>4.1496293491999996</v>
      </c>
      <c r="F41" s="52">
        <v>0</v>
      </c>
      <c r="G41" s="53">
        <v>11.532500000000001</v>
      </c>
      <c r="H41" s="53">
        <v>7.3307000000000002</v>
      </c>
      <c r="I41" s="53">
        <f t="shared" si="1"/>
        <v>47.855600469648998</v>
      </c>
    </row>
    <row r="42" spans="1:9" ht="33.950000000000003" customHeight="1">
      <c r="A42" s="12" t="s">
        <v>924</v>
      </c>
      <c r="B42" s="11" t="s">
        <v>925</v>
      </c>
      <c r="C42" s="12" t="s">
        <v>866</v>
      </c>
      <c r="D42" s="52">
        <v>2.6781814930000002E-3</v>
      </c>
      <c r="E42" s="52">
        <v>2.6781814925373134E-3</v>
      </c>
      <c r="F42" s="52">
        <v>0</v>
      </c>
      <c r="G42" s="53">
        <v>0.32290000000000002</v>
      </c>
      <c r="H42" s="53">
        <v>0.17299999999999999</v>
      </c>
      <c r="I42" s="53">
        <f t="shared" si="1"/>
        <v>8.6478480394029851E-4</v>
      </c>
    </row>
    <row r="43" spans="1:9" ht="15" customHeight="1">
      <c r="A43" s="12" t="s">
        <v>926</v>
      </c>
      <c r="B43" s="11" t="s">
        <v>927</v>
      </c>
      <c r="C43" s="12" t="s">
        <v>866</v>
      </c>
      <c r="D43" s="52">
        <v>3.5412048189999998E-3</v>
      </c>
      <c r="E43" s="52">
        <v>1.4873060240963791E-3</v>
      </c>
      <c r="F43" s="52">
        <v>2.0538987951807183E-3</v>
      </c>
      <c r="G43" s="53">
        <v>0.20039999999999999</v>
      </c>
      <c r="H43" s="53">
        <v>0.13719999999999999</v>
      </c>
      <c r="I43" s="53">
        <f t="shared" si="1"/>
        <v>5.7985104192770885E-4</v>
      </c>
    </row>
    <row r="44" spans="1:9" ht="21.95" customHeight="1">
      <c r="A44" s="12" t="s">
        <v>601</v>
      </c>
      <c r="B44" s="11" t="s">
        <v>928</v>
      </c>
      <c r="C44" s="12" t="s">
        <v>866</v>
      </c>
      <c r="D44" s="52">
        <v>5.957125231339</v>
      </c>
      <c r="E44" s="52">
        <v>5.9571252313386642</v>
      </c>
      <c r="F44" s="52">
        <v>0</v>
      </c>
      <c r="G44" s="53">
        <v>506.40410000000003</v>
      </c>
      <c r="H44" s="53">
        <v>229.9545</v>
      </c>
      <c r="I44" s="53">
        <f t="shared" si="1"/>
        <v>3016.7126413633482</v>
      </c>
    </row>
    <row r="45" spans="1:9" ht="33.950000000000003" customHeight="1">
      <c r="A45" s="12" t="s">
        <v>929</v>
      </c>
      <c r="B45" s="11" t="s">
        <v>930</v>
      </c>
      <c r="C45" s="12" t="s">
        <v>866</v>
      </c>
      <c r="D45" s="52">
        <v>4.1496293491999996</v>
      </c>
      <c r="E45" s="52">
        <v>4.1496293491999996</v>
      </c>
      <c r="F45" s="52">
        <v>0</v>
      </c>
      <c r="G45" s="53">
        <v>25.834800000000001</v>
      </c>
      <c r="H45" s="53">
        <v>16.2864</v>
      </c>
      <c r="I45" s="53">
        <f t="shared" si="1"/>
        <v>107.20484431071216</v>
      </c>
    </row>
    <row r="46" spans="1:9" ht="57" customHeight="1">
      <c r="A46" s="12" t="s">
        <v>593</v>
      </c>
      <c r="B46" s="11" t="s">
        <v>931</v>
      </c>
      <c r="C46" s="12" t="s">
        <v>866</v>
      </c>
      <c r="D46" s="52">
        <v>1073.0280769230781</v>
      </c>
      <c r="E46" s="52">
        <v>1073.0280769230781</v>
      </c>
      <c r="F46" s="52">
        <v>0</v>
      </c>
      <c r="G46" s="53">
        <v>156.71459999999999</v>
      </c>
      <c r="H46" s="53">
        <v>79.993700000000004</v>
      </c>
      <c r="I46" s="53">
        <f t="shared" si="1"/>
        <v>168159.16586376939</v>
      </c>
    </row>
    <row r="47" spans="1:9" ht="57" customHeight="1">
      <c r="A47" s="12" t="s">
        <v>932</v>
      </c>
      <c r="B47" s="11" t="s">
        <v>933</v>
      </c>
      <c r="C47" s="12" t="s">
        <v>866</v>
      </c>
      <c r="D47" s="52">
        <v>41.256210790464003</v>
      </c>
      <c r="E47" s="52">
        <v>41.256210790464252</v>
      </c>
      <c r="F47" s="52">
        <v>0</v>
      </c>
      <c r="G47" s="53">
        <v>156.71459999999999</v>
      </c>
      <c r="H47" s="53">
        <v>79.993700000000004</v>
      </c>
      <c r="I47" s="53">
        <f t="shared" si="1"/>
        <v>6465.4505715432888</v>
      </c>
    </row>
    <row r="48" spans="1:9" ht="21.95" customHeight="1">
      <c r="A48" s="12" t="s">
        <v>657</v>
      </c>
      <c r="B48" s="11" t="s">
        <v>934</v>
      </c>
      <c r="C48" s="12" t="s">
        <v>866</v>
      </c>
      <c r="D48" s="52">
        <v>164.28991815863799</v>
      </c>
      <c r="E48" s="52">
        <v>149.09066573085155</v>
      </c>
      <c r="F48" s="52">
        <v>15.199252427785646</v>
      </c>
      <c r="G48" s="53">
        <v>308.19490000000002</v>
      </c>
      <c r="H48" s="53">
        <v>151.0198</v>
      </c>
      <c r="I48" s="53">
        <f t="shared" si="1"/>
        <v>48244.370877646928</v>
      </c>
    </row>
    <row r="49" spans="1:9" ht="45" customHeight="1">
      <c r="A49" s="12" t="s">
        <v>682</v>
      </c>
      <c r="B49" s="11" t="s">
        <v>935</v>
      </c>
      <c r="C49" s="12" t="s">
        <v>866</v>
      </c>
      <c r="D49" s="52">
        <v>36.240963855422002</v>
      </c>
      <c r="E49" s="52">
        <v>29.717590361445673</v>
      </c>
      <c r="F49" s="52">
        <v>6.5233734939760817</v>
      </c>
      <c r="G49" s="53">
        <v>346.18970000000002</v>
      </c>
      <c r="H49" s="53">
        <v>138.86869999999999</v>
      </c>
      <c r="I49" s="53">
        <f t="shared" si="1"/>
        <v>11193.816088674686</v>
      </c>
    </row>
    <row r="50" spans="1:9" ht="33.950000000000003" customHeight="1">
      <c r="A50" s="12" t="s">
        <v>668</v>
      </c>
      <c r="B50" s="11" t="s">
        <v>936</v>
      </c>
      <c r="C50" s="12" t="s">
        <v>866</v>
      </c>
      <c r="D50" s="52">
        <v>43.258526241386001</v>
      </c>
      <c r="E50" s="52">
        <v>34.174235730694548</v>
      </c>
      <c r="F50" s="52">
        <v>9.0842905106910425</v>
      </c>
      <c r="G50" s="53">
        <v>267.4683</v>
      </c>
      <c r="H50" s="53">
        <v>116.80249999999999</v>
      </c>
      <c r="I50" s="53">
        <f t="shared" si="1"/>
        <v>10201.592577063118</v>
      </c>
    </row>
    <row r="51" spans="1:9" ht="45" customHeight="1">
      <c r="A51" s="12" t="s">
        <v>651</v>
      </c>
      <c r="B51" s="11" t="s">
        <v>937</v>
      </c>
      <c r="C51" s="12" t="s">
        <v>866</v>
      </c>
      <c r="D51" s="52">
        <v>266.81777645659798</v>
      </c>
      <c r="E51" s="52">
        <v>266.81777645659804</v>
      </c>
      <c r="F51" s="52">
        <v>0</v>
      </c>
      <c r="G51" s="53">
        <v>238.23070000000001</v>
      </c>
      <c r="H51" s="53">
        <v>107.8732</v>
      </c>
      <c r="I51" s="53">
        <f t="shared" si="1"/>
        <v>63564.185657698872</v>
      </c>
    </row>
    <row r="52" spans="1:9" ht="21.95" customHeight="1">
      <c r="A52" s="12" t="s">
        <v>528</v>
      </c>
      <c r="B52" s="11" t="s">
        <v>938</v>
      </c>
      <c r="C52" s="12" t="s">
        <v>866</v>
      </c>
      <c r="D52" s="52">
        <v>460.890444456213</v>
      </c>
      <c r="E52" s="52">
        <v>460.89044445621334</v>
      </c>
      <c r="F52" s="52">
        <v>0</v>
      </c>
      <c r="G52" s="53">
        <v>29.823</v>
      </c>
      <c r="H52" s="53">
        <v>29.43</v>
      </c>
      <c r="I52" s="53">
        <f t="shared" si="1"/>
        <v>13745.135725017652</v>
      </c>
    </row>
    <row r="53" spans="1:9" ht="33.950000000000003" customHeight="1">
      <c r="A53" s="12" t="s">
        <v>677</v>
      </c>
      <c r="B53" s="11" t="s">
        <v>939</v>
      </c>
      <c r="C53" s="12" t="s">
        <v>866</v>
      </c>
      <c r="D53" s="52">
        <v>170.52053205445199</v>
      </c>
      <c r="E53" s="52">
        <v>170.52053205445247</v>
      </c>
      <c r="F53" s="52">
        <v>0</v>
      </c>
      <c r="G53" s="53">
        <v>111.8942</v>
      </c>
      <c r="H53" s="53">
        <v>72.588899999999995</v>
      </c>
      <c r="I53" s="53">
        <f t="shared" si="1"/>
        <v>19080.258517807317</v>
      </c>
    </row>
    <row r="54" spans="1:9" ht="33.950000000000003" customHeight="1">
      <c r="A54" s="12" t="s">
        <v>940</v>
      </c>
      <c r="B54" s="11" t="s">
        <v>941</v>
      </c>
      <c r="C54" s="12" t="s">
        <v>866</v>
      </c>
      <c r="D54" s="52">
        <v>811.40183201388504</v>
      </c>
      <c r="E54" s="52">
        <v>729.50460468945266</v>
      </c>
      <c r="F54" s="52">
        <v>81.897227324432436</v>
      </c>
      <c r="G54" s="53">
        <v>0.72119999999999995</v>
      </c>
      <c r="H54" s="53">
        <v>0.48799999999999999</v>
      </c>
      <c r="I54" s="53">
        <f t="shared" si="1"/>
        <v>566.08456783635631</v>
      </c>
    </row>
    <row r="55" spans="1:9" ht="33.950000000000003" customHeight="1">
      <c r="A55" s="12" t="s">
        <v>942</v>
      </c>
      <c r="B55" s="11" t="s">
        <v>943</v>
      </c>
      <c r="C55" s="12" t="s">
        <v>866</v>
      </c>
      <c r="D55" s="52">
        <v>611.255494532591</v>
      </c>
      <c r="E55" s="52">
        <v>249.9544661194235</v>
      </c>
      <c r="F55" s="52">
        <v>361.30102841316818</v>
      </c>
      <c r="G55" s="53">
        <v>1.6881999999999999</v>
      </c>
      <c r="H55" s="53">
        <v>1.1423000000000001</v>
      </c>
      <c r="I55" s="53">
        <f t="shared" si="1"/>
        <v>834.68729445917279</v>
      </c>
    </row>
    <row r="56" spans="1:9" ht="21.95" customHeight="1">
      <c r="A56" s="12" t="s">
        <v>653</v>
      </c>
      <c r="B56" s="11" t="s">
        <v>944</v>
      </c>
      <c r="C56" s="12" t="s">
        <v>866</v>
      </c>
      <c r="D56" s="52">
        <v>266.81777645659798</v>
      </c>
      <c r="E56" s="52">
        <v>117.80355231866697</v>
      </c>
      <c r="F56" s="52">
        <v>149.01422413793105</v>
      </c>
      <c r="G56" s="53">
        <v>178.16050000000001</v>
      </c>
      <c r="H56" s="53">
        <v>71.368099999999998</v>
      </c>
      <c r="I56" s="53">
        <f t="shared" si="1"/>
        <v>31622.801832568144</v>
      </c>
    </row>
    <row r="57" spans="1:9" ht="21.95" customHeight="1">
      <c r="A57" s="12" t="s">
        <v>641</v>
      </c>
      <c r="B57" s="11" t="s">
        <v>945</v>
      </c>
      <c r="C57" s="12" t="s">
        <v>866</v>
      </c>
      <c r="D57" s="52">
        <v>38.589761204067997</v>
      </c>
      <c r="E57" s="52">
        <v>38.589761204067806</v>
      </c>
      <c r="F57" s="52">
        <v>0</v>
      </c>
      <c r="G57" s="53">
        <v>457.78899999999999</v>
      </c>
      <c r="H57" s="53">
        <v>188.2236</v>
      </c>
      <c r="I57" s="53">
        <f t="shared" si="1"/>
        <v>17665.968191848995</v>
      </c>
    </row>
    <row r="58" spans="1:9" ht="21.95" customHeight="1">
      <c r="A58" s="12" t="s">
        <v>589</v>
      </c>
      <c r="B58" s="11" t="s">
        <v>946</v>
      </c>
      <c r="C58" s="12" t="s">
        <v>866</v>
      </c>
      <c r="D58" s="52">
        <v>12.525197174003001</v>
      </c>
      <c r="E58" s="52">
        <v>12.52519717400256</v>
      </c>
      <c r="F58" s="52">
        <v>0</v>
      </c>
      <c r="G58" s="53">
        <v>1037.5794000000001</v>
      </c>
      <c r="H58" s="53">
        <v>418.423</v>
      </c>
      <c r="I58" s="53">
        <f t="shared" si="1"/>
        <v>12995.886568683272</v>
      </c>
    </row>
    <row r="59" spans="1:9" ht="45" customHeight="1">
      <c r="A59" s="12" t="s">
        <v>947</v>
      </c>
      <c r="B59" s="11" t="s">
        <v>948</v>
      </c>
      <c r="C59" s="12" t="s">
        <v>866</v>
      </c>
      <c r="D59" s="52">
        <v>36.240963855422002</v>
      </c>
      <c r="E59" s="52">
        <v>36.240963855421754</v>
      </c>
      <c r="F59" s="52">
        <v>0</v>
      </c>
      <c r="G59" s="53">
        <v>1856.9738</v>
      </c>
      <c r="H59" s="53">
        <v>928.25559999999996</v>
      </c>
      <c r="I59" s="53">
        <f t="shared" si="1"/>
        <v>67298.520366265191</v>
      </c>
    </row>
    <row r="60" spans="1:9" ht="33.950000000000003" customHeight="1">
      <c r="A60" s="12" t="s">
        <v>949</v>
      </c>
      <c r="B60" s="11" t="s">
        <v>950</v>
      </c>
      <c r="C60" s="12" t="s">
        <v>866</v>
      </c>
      <c r="D60" s="52">
        <v>43.258526241386001</v>
      </c>
      <c r="E60" s="52">
        <v>43.258526241385596</v>
      </c>
      <c r="F60" s="52">
        <v>0</v>
      </c>
      <c r="G60" s="53">
        <v>380.30410000000001</v>
      </c>
      <c r="H60" s="53">
        <v>234.29179999999999</v>
      </c>
      <c r="I60" s="53">
        <f t="shared" si="1"/>
        <v>16451.394889556534</v>
      </c>
    </row>
    <row r="61" spans="1:9" ht="45" customHeight="1">
      <c r="A61" s="12" t="s">
        <v>512</v>
      </c>
      <c r="B61" s="11" t="s">
        <v>951</v>
      </c>
      <c r="C61" s="12" t="s">
        <v>866</v>
      </c>
      <c r="D61" s="52">
        <v>5280</v>
      </c>
      <c r="E61" s="52">
        <v>2640</v>
      </c>
      <c r="F61" s="52">
        <v>2640</v>
      </c>
      <c r="G61" s="53">
        <v>82.530699999999996</v>
      </c>
      <c r="H61" s="53">
        <v>24.220400000000001</v>
      </c>
      <c r="I61" s="53">
        <f t="shared" si="1"/>
        <v>281822.90399999998</v>
      </c>
    </row>
    <row r="62" spans="1:9" ht="21.95" customHeight="1">
      <c r="A62" s="12" t="s">
        <v>952</v>
      </c>
      <c r="B62" s="11" t="s">
        <v>953</v>
      </c>
      <c r="C62" s="12" t="s">
        <v>866</v>
      </c>
      <c r="D62" s="52">
        <v>10.041022222222001</v>
      </c>
      <c r="E62" s="52">
        <v>10.041022222222221</v>
      </c>
      <c r="F62" s="52">
        <v>0</v>
      </c>
      <c r="G62" s="53">
        <v>9.0221</v>
      </c>
      <c r="H62" s="53">
        <v>0.9264</v>
      </c>
      <c r="I62" s="53">
        <f t="shared" si="1"/>
        <v>90.5911065911111</v>
      </c>
    </row>
    <row r="63" spans="1:9" ht="21.95" customHeight="1">
      <c r="A63" s="12" t="s">
        <v>684</v>
      </c>
      <c r="B63" s="11" t="s">
        <v>954</v>
      </c>
      <c r="C63" s="12" t="s">
        <v>866</v>
      </c>
      <c r="D63" s="52">
        <v>36.240963855422002</v>
      </c>
      <c r="E63" s="52">
        <v>36.240963855421754</v>
      </c>
      <c r="F63" s="52">
        <v>0</v>
      </c>
      <c r="G63" s="53">
        <v>509.97089999999997</v>
      </c>
      <c r="H63" s="53">
        <v>223.49379999999999</v>
      </c>
      <c r="I63" s="53">
        <f t="shared" si="1"/>
        <v>18481.836954216902</v>
      </c>
    </row>
  </sheetData>
  <mergeCells count="9">
    <mergeCell ref="A1:I1"/>
    <mergeCell ref="B2:G2"/>
    <mergeCell ref="A3:A4"/>
    <mergeCell ref="B3:B4"/>
    <mergeCell ref="C3:C4"/>
    <mergeCell ref="D3:D4"/>
    <mergeCell ref="E3:F3"/>
    <mergeCell ref="G3:H3"/>
    <mergeCell ref="I3:I4"/>
  </mergeCells>
  <pageMargins left="0.5" right="0.5" top="0.5" bottom="0.5" header="0" footer="0"/>
  <pageSetup paperSize="9"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K67"/>
  <sheetViews>
    <sheetView topLeftCell="A61" workbookViewId="0">
      <selection activeCell="B76" sqref="B76"/>
    </sheetView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108.95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9.9499999999999993" customHeight="1">
      <c r="A2" s="4"/>
      <c r="B2" s="140" t="s">
        <v>862</v>
      </c>
      <c r="C2" s="140"/>
      <c r="D2" s="4"/>
      <c r="E2" s="4"/>
      <c r="F2" s="4"/>
      <c r="G2" s="4"/>
      <c r="H2" s="4"/>
      <c r="I2" s="4"/>
      <c r="J2" s="4"/>
      <c r="K2" s="4"/>
    </row>
    <row r="3" spans="1:11" ht="21.95" customHeight="1">
      <c r="A3" s="54" t="s">
        <v>22</v>
      </c>
      <c r="B3" s="55" t="s">
        <v>23</v>
      </c>
      <c r="C3" s="54" t="s">
        <v>24</v>
      </c>
      <c r="D3" s="54" t="s">
        <v>955</v>
      </c>
      <c r="E3" s="54" t="s">
        <v>249</v>
      </c>
      <c r="F3" s="54" t="s">
        <v>26</v>
      </c>
      <c r="G3" s="54" t="s">
        <v>410</v>
      </c>
      <c r="H3" s="54" t="s">
        <v>956</v>
      </c>
      <c r="I3" s="54" t="s">
        <v>957</v>
      </c>
      <c r="J3" s="54" t="s">
        <v>958</v>
      </c>
      <c r="K3" s="54" t="s">
        <v>959</v>
      </c>
    </row>
    <row r="4" spans="1:11" ht="38.1" customHeight="1">
      <c r="A4" s="56" t="s">
        <v>108</v>
      </c>
      <c r="B4" s="57" t="s">
        <v>109</v>
      </c>
      <c r="C4" s="56" t="s">
        <v>49</v>
      </c>
      <c r="D4" s="56" t="s">
        <v>960</v>
      </c>
      <c r="E4" s="56" t="s">
        <v>71</v>
      </c>
      <c r="F4" s="58">
        <v>4896</v>
      </c>
      <c r="G4" s="59">
        <v>337.47</v>
      </c>
      <c r="H4" s="59">
        <f t="shared" ref="H4:H35" si="0">TRUNC(F4*G4,2)</f>
        <v>1652253.12</v>
      </c>
      <c r="I4" s="60">
        <f t="shared" ref="I4:I35" si="1">H4/VALOR_TOTAL*100</f>
        <v>17.344431279392499</v>
      </c>
      <c r="J4" s="60">
        <f>I4</f>
        <v>17.344431279392499</v>
      </c>
      <c r="K4" s="56" t="str">
        <f t="shared" ref="K4:K35" si="2">IF(J4&lt;=50,"A",IF(J4&lt;=80,"B","C"))</f>
        <v>A</v>
      </c>
    </row>
    <row r="5" spans="1:11" ht="38.1" customHeight="1">
      <c r="A5" s="56" t="s">
        <v>84</v>
      </c>
      <c r="B5" s="57" t="s">
        <v>637</v>
      </c>
      <c r="C5" s="56" t="s">
        <v>34</v>
      </c>
      <c r="D5" s="56" t="s">
        <v>960</v>
      </c>
      <c r="E5" s="56" t="s">
        <v>86</v>
      </c>
      <c r="F5" s="58">
        <v>36959.160000000003</v>
      </c>
      <c r="G5" s="59">
        <v>40.25</v>
      </c>
      <c r="H5" s="59">
        <f t="shared" si="0"/>
        <v>1487606.19</v>
      </c>
      <c r="I5" s="60">
        <f t="shared" si="1"/>
        <v>15.616059682946096</v>
      </c>
      <c r="J5" s="60">
        <f t="shared" ref="J5:J36" si="3">I5+J4</f>
        <v>32.960490962338596</v>
      </c>
      <c r="K5" s="56" t="str">
        <f t="shared" si="2"/>
        <v>A</v>
      </c>
    </row>
    <row r="6" spans="1:11" ht="26.1" customHeight="1">
      <c r="A6" s="56" t="s">
        <v>117</v>
      </c>
      <c r="B6" s="57" t="s">
        <v>118</v>
      </c>
      <c r="C6" s="56" t="s">
        <v>49</v>
      </c>
      <c r="D6" s="56" t="s">
        <v>960</v>
      </c>
      <c r="E6" s="56" t="s">
        <v>78</v>
      </c>
      <c r="F6" s="58">
        <v>3609.6</v>
      </c>
      <c r="G6" s="59">
        <v>266.94</v>
      </c>
      <c r="H6" s="59">
        <f t="shared" si="0"/>
        <v>963546.62</v>
      </c>
      <c r="I6" s="60">
        <f t="shared" si="1"/>
        <v>10.114774747758332</v>
      </c>
      <c r="J6" s="60">
        <f t="shared" si="3"/>
        <v>43.075265710096929</v>
      </c>
      <c r="K6" s="56" t="str">
        <f t="shared" si="2"/>
        <v>A</v>
      </c>
    </row>
    <row r="7" spans="1:11" ht="26.1" customHeight="1">
      <c r="A7" s="56" t="s">
        <v>80</v>
      </c>
      <c r="B7" s="57" t="s">
        <v>106</v>
      </c>
      <c r="C7" s="56" t="s">
        <v>49</v>
      </c>
      <c r="D7" s="56" t="s">
        <v>961</v>
      </c>
      <c r="E7" s="56" t="s">
        <v>82</v>
      </c>
      <c r="F7" s="58">
        <v>883130.69</v>
      </c>
      <c r="G7" s="59">
        <v>0.87</v>
      </c>
      <c r="H7" s="59">
        <f t="shared" si="0"/>
        <v>768323.7</v>
      </c>
      <c r="I7" s="60">
        <f t="shared" si="1"/>
        <v>8.0654334700112873</v>
      </c>
      <c r="J7" s="60">
        <f t="shared" si="3"/>
        <v>51.140699180108214</v>
      </c>
      <c r="K7" s="56" t="str">
        <f t="shared" si="2"/>
        <v>B</v>
      </c>
    </row>
    <row r="8" spans="1:11" ht="26.1" customHeight="1">
      <c r="A8" s="56" t="s">
        <v>141</v>
      </c>
      <c r="B8" s="57" t="s">
        <v>142</v>
      </c>
      <c r="C8" s="56" t="s">
        <v>49</v>
      </c>
      <c r="D8" s="56" t="s">
        <v>960</v>
      </c>
      <c r="E8" s="56" t="s">
        <v>143</v>
      </c>
      <c r="F8" s="58">
        <v>6400</v>
      </c>
      <c r="G8" s="59">
        <v>86.17</v>
      </c>
      <c r="H8" s="59">
        <f t="shared" si="0"/>
        <v>551488</v>
      </c>
      <c r="I8" s="60">
        <f t="shared" si="1"/>
        <v>5.7892132879795142</v>
      </c>
      <c r="J8" s="60">
        <f t="shared" si="3"/>
        <v>56.929912468087728</v>
      </c>
      <c r="K8" s="56" t="str">
        <f t="shared" si="2"/>
        <v>B</v>
      </c>
    </row>
    <row r="9" spans="1:11" ht="26.1" customHeight="1">
      <c r="A9" s="56" t="s">
        <v>134</v>
      </c>
      <c r="B9" s="57" t="s">
        <v>962</v>
      </c>
      <c r="C9" s="56" t="s">
        <v>34</v>
      </c>
      <c r="D9" s="56" t="s">
        <v>960</v>
      </c>
      <c r="E9" s="56" t="s">
        <v>78</v>
      </c>
      <c r="F9" s="58">
        <v>83.47</v>
      </c>
      <c r="G9" s="59">
        <v>5262.26</v>
      </c>
      <c r="H9" s="59">
        <f t="shared" si="0"/>
        <v>439240.84</v>
      </c>
      <c r="I9" s="60">
        <f t="shared" si="1"/>
        <v>4.6109052373782999</v>
      </c>
      <c r="J9" s="60">
        <f t="shared" si="3"/>
        <v>61.540817705466026</v>
      </c>
      <c r="K9" s="56" t="str">
        <f t="shared" si="2"/>
        <v>B</v>
      </c>
    </row>
    <row r="10" spans="1:11" ht="26.1" customHeight="1">
      <c r="A10" s="56" t="s">
        <v>32</v>
      </c>
      <c r="B10" s="57" t="s">
        <v>33</v>
      </c>
      <c r="C10" s="56" t="s">
        <v>34</v>
      </c>
      <c r="D10" s="56" t="s">
        <v>960</v>
      </c>
      <c r="E10" s="56" t="s">
        <v>35</v>
      </c>
      <c r="F10" s="58">
        <v>1</v>
      </c>
      <c r="G10" s="59">
        <v>371568.2</v>
      </c>
      <c r="H10" s="59">
        <f t="shared" si="0"/>
        <v>371568.2</v>
      </c>
      <c r="I10" s="60">
        <f t="shared" si="1"/>
        <v>3.9005156246928845</v>
      </c>
      <c r="J10" s="60">
        <f t="shared" si="3"/>
        <v>65.441333330158912</v>
      </c>
      <c r="K10" s="56" t="str">
        <f t="shared" si="2"/>
        <v>B</v>
      </c>
    </row>
    <row r="11" spans="1:11" ht="26.1" customHeight="1">
      <c r="A11" s="56" t="s">
        <v>47</v>
      </c>
      <c r="B11" s="57" t="s">
        <v>48</v>
      </c>
      <c r="C11" s="56" t="s">
        <v>49</v>
      </c>
      <c r="D11" s="56" t="s">
        <v>960</v>
      </c>
      <c r="E11" s="56" t="s">
        <v>35</v>
      </c>
      <c r="F11" s="58">
        <v>1</v>
      </c>
      <c r="G11" s="59">
        <v>267267.34999999998</v>
      </c>
      <c r="H11" s="59">
        <f t="shared" si="0"/>
        <v>267267.34999999998</v>
      </c>
      <c r="I11" s="60">
        <f t="shared" si="1"/>
        <v>2.8056235023483218</v>
      </c>
      <c r="J11" s="60">
        <f t="shared" si="3"/>
        <v>68.246956832507237</v>
      </c>
      <c r="K11" s="56" t="str">
        <f t="shared" si="2"/>
        <v>B</v>
      </c>
    </row>
    <row r="12" spans="1:11" ht="26.1" customHeight="1">
      <c r="A12" s="56" t="s">
        <v>69</v>
      </c>
      <c r="B12" s="57" t="s">
        <v>70</v>
      </c>
      <c r="C12" s="56" t="s">
        <v>49</v>
      </c>
      <c r="D12" s="56" t="s">
        <v>960</v>
      </c>
      <c r="E12" s="56" t="s">
        <v>71</v>
      </c>
      <c r="F12" s="58">
        <v>27898.73</v>
      </c>
      <c r="G12" s="59">
        <v>9.1300000000000008</v>
      </c>
      <c r="H12" s="59">
        <f t="shared" si="0"/>
        <v>254715.4</v>
      </c>
      <c r="I12" s="60">
        <f t="shared" si="1"/>
        <v>2.6738601353665303</v>
      </c>
      <c r="J12" s="60">
        <f t="shared" si="3"/>
        <v>70.920816967873762</v>
      </c>
      <c r="K12" s="56" t="str">
        <f t="shared" si="2"/>
        <v>B</v>
      </c>
    </row>
    <row r="13" spans="1:11" ht="26.1" customHeight="1">
      <c r="A13" s="56" t="s">
        <v>37</v>
      </c>
      <c r="B13" s="57" t="s">
        <v>38</v>
      </c>
      <c r="C13" s="56" t="s">
        <v>34</v>
      </c>
      <c r="D13" s="56" t="s">
        <v>960</v>
      </c>
      <c r="E13" s="56" t="s">
        <v>35</v>
      </c>
      <c r="F13" s="58">
        <v>2</v>
      </c>
      <c r="G13" s="59">
        <v>125748.55</v>
      </c>
      <c r="H13" s="59">
        <f t="shared" si="0"/>
        <v>251497.1</v>
      </c>
      <c r="I13" s="60">
        <f t="shared" si="1"/>
        <v>2.6400762178112895</v>
      </c>
      <c r="J13" s="60">
        <f t="shared" si="3"/>
        <v>73.560893185685046</v>
      </c>
      <c r="K13" s="56" t="str">
        <f t="shared" si="2"/>
        <v>B</v>
      </c>
    </row>
    <row r="14" spans="1:11" ht="26.1" customHeight="1">
      <c r="A14" s="56" t="s">
        <v>80</v>
      </c>
      <c r="B14" s="57" t="s">
        <v>81</v>
      </c>
      <c r="C14" s="56" t="s">
        <v>49</v>
      </c>
      <c r="D14" s="56" t="s">
        <v>961</v>
      </c>
      <c r="E14" s="56" t="s">
        <v>82</v>
      </c>
      <c r="F14" s="58">
        <v>282682.36</v>
      </c>
      <c r="G14" s="59">
        <v>0.87</v>
      </c>
      <c r="H14" s="59">
        <f t="shared" si="0"/>
        <v>245933.65</v>
      </c>
      <c r="I14" s="60">
        <f t="shared" si="1"/>
        <v>2.581674224174058</v>
      </c>
      <c r="J14" s="60">
        <f t="shared" si="3"/>
        <v>76.142567409859097</v>
      </c>
      <c r="K14" s="56" t="str">
        <f t="shared" si="2"/>
        <v>B</v>
      </c>
    </row>
    <row r="15" spans="1:11" ht="38.1" customHeight="1">
      <c r="A15" s="56" t="s">
        <v>76</v>
      </c>
      <c r="B15" s="57" t="s">
        <v>77</v>
      </c>
      <c r="C15" s="56" t="s">
        <v>49</v>
      </c>
      <c r="D15" s="56" t="s">
        <v>960</v>
      </c>
      <c r="E15" s="56" t="s">
        <v>78</v>
      </c>
      <c r="F15" s="58">
        <v>61452.68</v>
      </c>
      <c r="G15" s="59">
        <v>3.73</v>
      </c>
      <c r="H15" s="59">
        <f t="shared" si="0"/>
        <v>229218.49</v>
      </c>
      <c r="I15" s="60">
        <f t="shared" si="1"/>
        <v>2.4062078017266</v>
      </c>
      <c r="J15" s="60">
        <f t="shared" si="3"/>
        <v>78.548775211585692</v>
      </c>
      <c r="K15" s="56" t="str">
        <f t="shared" si="2"/>
        <v>B</v>
      </c>
    </row>
    <row r="16" spans="1:11" ht="26.1" customHeight="1">
      <c r="A16" s="56" t="s">
        <v>182</v>
      </c>
      <c r="B16" s="57" t="s">
        <v>183</v>
      </c>
      <c r="C16" s="56" t="s">
        <v>49</v>
      </c>
      <c r="D16" s="56" t="s">
        <v>960</v>
      </c>
      <c r="E16" s="56" t="s">
        <v>143</v>
      </c>
      <c r="F16" s="58">
        <v>19.309999999999999</v>
      </c>
      <c r="G16" s="59">
        <v>10312.790000000001</v>
      </c>
      <c r="H16" s="59">
        <f t="shared" si="0"/>
        <v>199139.97</v>
      </c>
      <c r="I16" s="60">
        <f t="shared" si="1"/>
        <v>2.0904602828925412</v>
      </c>
      <c r="J16" s="60">
        <f t="shared" si="3"/>
        <v>80.639235494478228</v>
      </c>
      <c r="K16" s="56" t="str">
        <f t="shared" si="2"/>
        <v>C</v>
      </c>
    </row>
    <row r="17" spans="1:11" ht="26.1" customHeight="1">
      <c r="A17" s="56" t="s">
        <v>148</v>
      </c>
      <c r="B17" s="57" t="s">
        <v>149</v>
      </c>
      <c r="C17" s="56" t="s">
        <v>49</v>
      </c>
      <c r="D17" s="56" t="s">
        <v>960</v>
      </c>
      <c r="E17" s="56" t="s">
        <v>143</v>
      </c>
      <c r="F17" s="58">
        <v>1880</v>
      </c>
      <c r="G17" s="59">
        <v>73.319999999999993</v>
      </c>
      <c r="H17" s="59">
        <f t="shared" si="0"/>
        <v>137841.60000000001</v>
      </c>
      <c r="I17" s="60">
        <f t="shared" si="1"/>
        <v>1.4469841997583937</v>
      </c>
      <c r="J17" s="60">
        <f t="shared" si="3"/>
        <v>82.086219694236618</v>
      </c>
      <c r="K17" s="56" t="str">
        <f t="shared" si="2"/>
        <v>C</v>
      </c>
    </row>
    <row r="18" spans="1:11" ht="26.1" customHeight="1">
      <c r="A18" s="56" t="s">
        <v>122</v>
      </c>
      <c r="B18" s="57" t="s">
        <v>963</v>
      </c>
      <c r="C18" s="56" t="s">
        <v>34</v>
      </c>
      <c r="D18" s="56" t="s">
        <v>960</v>
      </c>
      <c r="E18" s="56" t="s">
        <v>78</v>
      </c>
      <c r="F18" s="58">
        <v>39.1</v>
      </c>
      <c r="G18" s="59">
        <v>3504</v>
      </c>
      <c r="H18" s="59">
        <f t="shared" si="0"/>
        <v>137006.39999999999</v>
      </c>
      <c r="I18" s="60">
        <f t="shared" si="1"/>
        <v>1.4382167362086509</v>
      </c>
      <c r="J18" s="60">
        <f t="shared" si="3"/>
        <v>83.524436430445263</v>
      </c>
      <c r="K18" s="56" t="str">
        <f t="shared" si="2"/>
        <v>C</v>
      </c>
    </row>
    <row r="19" spans="1:11" ht="26.1" customHeight="1">
      <c r="A19" s="56" t="s">
        <v>218</v>
      </c>
      <c r="B19" s="57" t="s">
        <v>219</v>
      </c>
      <c r="C19" s="56" t="s">
        <v>49</v>
      </c>
      <c r="D19" s="56" t="s">
        <v>960</v>
      </c>
      <c r="E19" s="56" t="s">
        <v>143</v>
      </c>
      <c r="F19" s="58">
        <v>4296.9799999999996</v>
      </c>
      <c r="G19" s="59">
        <v>30.97</v>
      </c>
      <c r="H19" s="59">
        <f t="shared" si="0"/>
        <v>133077.47</v>
      </c>
      <c r="I19" s="60">
        <f t="shared" si="1"/>
        <v>1.3969730214523164</v>
      </c>
      <c r="J19" s="60">
        <f t="shared" si="3"/>
        <v>84.921409451897574</v>
      </c>
      <c r="K19" s="56" t="str">
        <f t="shared" si="2"/>
        <v>C</v>
      </c>
    </row>
    <row r="20" spans="1:11" ht="26.1" customHeight="1">
      <c r="A20" s="56" t="s">
        <v>206</v>
      </c>
      <c r="B20" s="57" t="s">
        <v>207</v>
      </c>
      <c r="C20" s="56" t="s">
        <v>49</v>
      </c>
      <c r="D20" s="56" t="s">
        <v>960</v>
      </c>
      <c r="E20" s="56" t="s">
        <v>67</v>
      </c>
      <c r="F20" s="58">
        <v>1942.32</v>
      </c>
      <c r="G20" s="59">
        <v>62.49</v>
      </c>
      <c r="H20" s="59">
        <f t="shared" si="0"/>
        <v>121375.57</v>
      </c>
      <c r="I20" s="60">
        <f t="shared" si="1"/>
        <v>1.2741330050338133</v>
      </c>
      <c r="J20" s="60">
        <f t="shared" si="3"/>
        <v>86.195542456931392</v>
      </c>
      <c r="K20" s="56" t="str">
        <f t="shared" si="2"/>
        <v>C</v>
      </c>
    </row>
    <row r="21" spans="1:11" ht="26.1" customHeight="1">
      <c r="A21" s="56" t="s">
        <v>91</v>
      </c>
      <c r="B21" s="57" t="s">
        <v>92</v>
      </c>
      <c r="C21" s="56" t="s">
        <v>49</v>
      </c>
      <c r="D21" s="56" t="s">
        <v>960</v>
      </c>
      <c r="E21" s="56" t="s">
        <v>71</v>
      </c>
      <c r="F21" s="58">
        <v>14208</v>
      </c>
      <c r="G21" s="59">
        <v>8.4499999999999993</v>
      </c>
      <c r="H21" s="59">
        <f t="shared" si="0"/>
        <v>120057.60000000001</v>
      </c>
      <c r="I21" s="60">
        <f t="shared" si="1"/>
        <v>1.2602976914147348</v>
      </c>
      <c r="J21" s="60">
        <f t="shared" si="3"/>
        <v>87.455840148346127</v>
      </c>
      <c r="K21" s="56" t="str">
        <f t="shared" si="2"/>
        <v>C</v>
      </c>
    </row>
    <row r="22" spans="1:11" ht="26.1" customHeight="1">
      <c r="A22" s="56" t="s">
        <v>51</v>
      </c>
      <c r="B22" s="57" t="s">
        <v>52</v>
      </c>
      <c r="C22" s="56" t="s">
        <v>34</v>
      </c>
      <c r="D22" s="56" t="s">
        <v>960</v>
      </c>
      <c r="E22" s="56" t="s">
        <v>53</v>
      </c>
      <c r="F22" s="58">
        <v>12</v>
      </c>
      <c r="G22" s="59">
        <v>10000.950000000001</v>
      </c>
      <c r="H22" s="59">
        <f t="shared" si="0"/>
        <v>120011.4</v>
      </c>
      <c r="I22" s="60">
        <f t="shared" si="1"/>
        <v>1.2598127095948135</v>
      </c>
      <c r="J22" s="60">
        <f t="shared" si="3"/>
        <v>88.715652857940938</v>
      </c>
      <c r="K22" s="56" t="str">
        <f t="shared" si="2"/>
        <v>C</v>
      </c>
    </row>
    <row r="23" spans="1:11" ht="26.1" customHeight="1">
      <c r="A23" s="56" t="s">
        <v>228</v>
      </c>
      <c r="B23" s="57" t="s">
        <v>229</v>
      </c>
      <c r="C23" s="56" t="s">
        <v>223</v>
      </c>
      <c r="D23" s="56" t="s">
        <v>960</v>
      </c>
      <c r="E23" s="56" t="s">
        <v>42</v>
      </c>
      <c r="F23" s="58">
        <v>29700</v>
      </c>
      <c r="G23" s="59">
        <v>3.31</v>
      </c>
      <c r="H23" s="59">
        <f t="shared" si="0"/>
        <v>98307</v>
      </c>
      <c r="I23" s="60">
        <f t="shared" si="1"/>
        <v>1.0319720296749921</v>
      </c>
      <c r="J23" s="60">
        <f t="shared" si="3"/>
        <v>89.747624887615927</v>
      </c>
      <c r="K23" s="56" t="str">
        <f t="shared" si="2"/>
        <v>C</v>
      </c>
    </row>
    <row r="24" spans="1:11" ht="26.1" customHeight="1">
      <c r="A24" s="56" t="s">
        <v>94</v>
      </c>
      <c r="B24" s="57" t="s">
        <v>95</v>
      </c>
      <c r="C24" s="56" t="s">
        <v>49</v>
      </c>
      <c r="D24" s="56" t="s">
        <v>960</v>
      </c>
      <c r="E24" s="56" t="s">
        <v>71</v>
      </c>
      <c r="F24" s="58">
        <v>12857</v>
      </c>
      <c r="G24" s="59">
        <v>7.28</v>
      </c>
      <c r="H24" s="59">
        <f t="shared" si="0"/>
        <v>93598.96</v>
      </c>
      <c r="I24" s="60">
        <f t="shared" si="1"/>
        <v>0.98254965289011365</v>
      </c>
      <c r="J24" s="60">
        <f t="shared" si="3"/>
        <v>90.730174540506042</v>
      </c>
      <c r="K24" s="56" t="str">
        <f t="shared" si="2"/>
        <v>C</v>
      </c>
    </row>
    <row r="25" spans="1:11" ht="26.1" customHeight="1">
      <c r="A25" s="56" t="s">
        <v>97</v>
      </c>
      <c r="B25" s="57" t="s">
        <v>98</v>
      </c>
      <c r="C25" s="56" t="s">
        <v>49</v>
      </c>
      <c r="D25" s="56" t="s">
        <v>960</v>
      </c>
      <c r="E25" s="56" t="s">
        <v>67</v>
      </c>
      <c r="F25" s="58">
        <v>35520</v>
      </c>
      <c r="G25" s="59">
        <v>2.29</v>
      </c>
      <c r="H25" s="59">
        <f t="shared" si="0"/>
        <v>81340.800000000003</v>
      </c>
      <c r="I25" s="60">
        <f t="shared" si="1"/>
        <v>0.85387032939045637</v>
      </c>
      <c r="J25" s="60">
        <f t="shared" si="3"/>
        <v>91.584044869896502</v>
      </c>
      <c r="K25" s="56" t="str">
        <f t="shared" si="2"/>
        <v>C</v>
      </c>
    </row>
    <row r="26" spans="1:11" ht="26.1" customHeight="1">
      <c r="A26" s="56" t="s">
        <v>128</v>
      </c>
      <c r="B26" s="57" t="s">
        <v>964</v>
      </c>
      <c r="C26" s="56" t="s">
        <v>34</v>
      </c>
      <c r="D26" s="56" t="s">
        <v>960</v>
      </c>
      <c r="E26" s="56" t="s">
        <v>78</v>
      </c>
      <c r="F26" s="58">
        <v>15.04</v>
      </c>
      <c r="G26" s="59">
        <v>4571.26</v>
      </c>
      <c r="H26" s="59">
        <f t="shared" si="0"/>
        <v>68751.75</v>
      </c>
      <c r="I26" s="60">
        <f t="shared" si="1"/>
        <v>0.72171750731084905</v>
      </c>
      <c r="J26" s="60">
        <f t="shared" si="3"/>
        <v>92.305762377207344</v>
      </c>
      <c r="K26" s="56" t="str">
        <f t="shared" si="2"/>
        <v>C</v>
      </c>
    </row>
    <row r="27" spans="1:11" ht="26.1" customHeight="1">
      <c r="A27" s="56" t="s">
        <v>185</v>
      </c>
      <c r="B27" s="57" t="s">
        <v>186</v>
      </c>
      <c r="C27" s="56" t="s">
        <v>49</v>
      </c>
      <c r="D27" s="56" t="s">
        <v>960</v>
      </c>
      <c r="E27" s="56" t="s">
        <v>35</v>
      </c>
      <c r="F27" s="58">
        <v>2</v>
      </c>
      <c r="G27" s="59">
        <v>33371.800000000003</v>
      </c>
      <c r="H27" s="59">
        <f t="shared" si="0"/>
        <v>66743.600000000006</v>
      </c>
      <c r="I27" s="60">
        <f t="shared" si="1"/>
        <v>0.70063706917936475</v>
      </c>
      <c r="J27" s="60">
        <f t="shared" si="3"/>
        <v>93.006399446386709</v>
      </c>
      <c r="K27" s="56" t="str">
        <f t="shared" si="2"/>
        <v>C</v>
      </c>
    </row>
    <row r="28" spans="1:11" ht="26.1" customHeight="1">
      <c r="A28" s="56" t="s">
        <v>212</v>
      </c>
      <c r="B28" s="57" t="s">
        <v>213</v>
      </c>
      <c r="C28" s="56" t="s">
        <v>49</v>
      </c>
      <c r="D28" s="56" t="s">
        <v>960</v>
      </c>
      <c r="E28" s="56" t="s">
        <v>35</v>
      </c>
      <c r="F28" s="58">
        <v>800</v>
      </c>
      <c r="G28" s="59">
        <v>71.44</v>
      </c>
      <c r="H28" s="59">
        <f t="shared" si="0"/>
        <v>57152</v>
      </c>
      <c r="I28" s="60">
        <f t="shared" si="1"/>
        <v>0.59994980459158709</v>
      </c>
      <c r="J28" s="60">
        <f t="shared" si="3"/>
        <v>93.606349250978298</v>
      </c>
      <c r="K28" s="56" t="str">
        <f t="shared" si="2"/>
        <v>C</v>
      </c>
    </row>
    <row r="29" spans="1:11" ht="26.1" customHeight="1">
      <c r="A29" s="56" t="s">
        <v>157</v>
      </c>
      <c r="B29" s="57" t="s">
        <v>158</v>
      </c>
      <c r="C29" s="56" t="s">
        <v>49</v>
      </c>
      <c r="D29" s="56" t="s">
        <v>960</v>
      </c>
      <c r="E29" s="56" t="s">
        <v>35</v>
      </c>
      <c r="F29" s="58">
        <v>101</v>
      </c>
      <c r="G29" s="59">
        <v>554.04999999999995</v>
      </c>
      <c r="H29" s="59">
        <f t="shared" si="0"/>
        <v>55959.05</v>
      </c>
      <c r="I29" s="60">
        <f t="shared" si="1"/>
        <v>0.58742688117005259</v>
      </c>
      <c r="J29" s="60">
        <f t="shared" si="3"/>
        <v>94.193776132148344</v>
      </c>
      <c r="K29" s="56" t="str">
        <f t="shared" si="2"/>
        <v>C</v>
      </c>
    </row>
    <row r="30" spans="1:11" ht="38.1" customHeight="1">
      <c r="A30" s="56" t="s">
        <v>44</v>
      </c>
      <c r="B30" s="57" t="s">
        <v>45</v>
      </c>
      <c r="C30" s="56" t="s">
        <v>34</v>
      </c>
      <c r="D30" s="56" t="s">
        <v>960</v>
      </c>
      <c r="E30" s="56" t="s">
        <v>35</v>
      </c>
      <c r="F30" s="58">
        <v>1</v>
      </c>
      <c r="G30" s="59">
        <v>50907.46</v>
      </c>
      <c r="H30" s="59">
        <f t="shared" si="0"/>
        <v>50907.46</v>
      </c>
      <c r="I30" s="60">
        <f t="shared" si="1"/>
        <v>0.53439810818963529</v>
      </c>
      <c r="J30" s="60">
        <f t="shared" si="3"/>
        <v>94.728174240337978</v>
      </c>
      <c r="K30" s="56" t="str">
        <f t="shared" si="2"/>
        <v>C</v>
      </c>
    </row>
    <row r="31" spans="1:11" ht="26.1" customHeight="1">
      <c r="A31" s="56" t="s">
        <v>154</v>
      </c>
      <c r="B31" s="57" t="s">
        <v>155</v>
      </c>
      <c r="C31" s="56" t="s">
        <v>49</v>
      </c>
      <c r="D31" s="56" t="s">
        <v>960</v>
      </c>
      <c r="E31" s="56" t="s">
        <v>143</v>
      </c>
      <c r="F31" s="58">
        <v>163.32</v>
      </c>
      <c r="G31" s="59">
        <v>286.11</v>
      </c>
      <c r="H31" s="59">
        <f t="shared" si="0"/>
        <v>46727.48</v>
      </c>
      <c r="I31" s="60">
        <f t="shared" si="1"/>
        <v>0.49051901062180314</v>
      </c>
      <c r="J31" s="60">
        <f t="shared" si="3"/>
        <v>95.218693250959788</v>
      </c>
      <c r="K31" s="56" t="str">
        <f t="shared" si="2"/>
        <v>C</v>
      </c>
    </row>
    <row r="32" spans="1:11" ht="38.1" customHeight="1">
      <c r="A32" s="56" t="s">
        <v>203</v>
      </c>
      <c r="B32" s="57" t="s">
        <v>204</v>
      </c>
      <c r="C32" s="56" t="s">
        <v>49</v>
      </c>
      <c r="D32" s="56" t="s">
        <v>960</v>
      </c>
      <c r="E32" s="56" t="s">
        <v>35</v>
      </c>
      <c r="F32" s="58">
        <v>64</v>
      </c>
      <c r="G32" s="59">
        <v>672.72</v>
      </c>
      <c r="H32" s="59">
        <f t="shared" si="0"/>
        <v>43054.080000000002</v>
      </c>
      <c r="I32" s="60">
        <f t="shared" si="1"/>
        <v>0.45195770721708001</v>
      </c>
      <c r="J32" s="60">
        <f t="shared" si="3"/>
        <v>95.670650958176864</v>
      </c>
      <c r="K32" s="56" t="str">
        <f t="shared" si="2"/>
        <v>C</v>
      </c>
    </row>
    <row r="33" spans="1:11" ht="26.1" customHeight="1">
      <c r="A33" s="56" t="s">
        <v>225</v>
      </c>
      <c r="B33" s="57" t="s">
        <v>226</v>
      </c>
      <c r="C33" s="56" t="s">
        <v>223</v>
      </c>
      <c r="D33" s="56" t="s">
        <v>960</v>
      </c>
      <c r="E33" s="56" t="s">
        <v>67</v>
      </c>
      <c r="F33" s="58">
        <v>28200</v>
      </c>
      <c r="G33" s="59">
        <v>1.39</v>
      </c>
      <c r="H33" s="59">
        <f t="shared" si="0"/>
        <v>39198</v>
      </c>
      <c r="I33" s="60">
        <f t="shared" si="1"/>
        <v>0.41147873110969041</v>
      </c>
      <c r="J33" s="60">
        <f t="shared" si="3"/>
        <v>96.08212968928656</v>
      </c>
      <c r="K33" s="56" t="str">
        <f t="shared" si="2"/>
        <v>C</v>
      </c>
    </row>
    <row r="34" spans="1:11" ht="38.1" customHeight="1">
      <c r="A34" s="56" t="s">
        <v>103</v>
      </c>
      <c r="B34" s="57" t="s">
        <v>104</v>
      </c>
      <c r="C34" s="56" t="s">
        <v>49</v>
      </c>
      <c r="D34" s="56" t="s">
        <v>960</v>
      </c>
      <c r="E34" s="56" t="s">
        <v>71</v>
      </c>
      <c r="F34" s="58">
        <v>1668.6</v>
      </c>
      <c r="G34" s="59">
        <v>19.43</v>
      </c>
      <c r="H34" s="59">
        <f t="shared" si="0"/>
        <v>32420.89</v>
      </c>
      <c r="I34" s="60">
        <f t="shared" si="1"/>
        <v>0.34033641202731907</v>
      </c>
      <c r="J34" s="60">
        <f t="shared" si="3"/>
        <v>96.422466101313873</v>
      </c>
      <c r="K34" s="56" t="str">
        <f t="shared" si="2"/>
        <v>C</v>
      </c>
    </row>
    <row r="35" spans="1:11" ht="26.1" customHeight="1">
      <c r="A35" s="56" t="s">
        <v>209</v>
      </c>
      <c r="B35" s="57" t="s">
        <v>210</v>
      </c>
      <c r="C35" s="56" t="s">
        <v>49</v>
      </c>
      <c r="D35" s="56" t="s">
        <v>960</v>
      </c>
      <c r="E35" s="56" t="s">
        <v>35</v>
      </c>
      <c r="F35" s="58">
        <v>400</v>
      </c>
      <c r="G35" s="59">
        <v>72.89</v>
      </c>
      <c r="H35" s="59">
        <f t="shared" si="0"/>
        <v>29156</v>
      </c>
      <c r="I35" s="60">
        <f t="shared" si="1"/>
        <v>0.30606341864978148</v>
      </c>
      <c r="J35" s="60">
        <f t="shared" si="3"/>
        <v>96.728529519963658</v>
      </c>
      <c r="K35" s="56" t="str">
        <f t="shared" si="2"/>
        <v>C</v>
      </c>
    </row>
    <row r="36" spans="1:11" ht="26.1" customHeight="1">
      <c r="A36" s="56" t="s">
        <v>176</v>
      </c>
      <c r="B36" s="57" t="s">
        <v>177</v>
      </c>
      <c r="C36" s="56" t="s">
        <v>49</v>
      </c>
      <c r="D36" s="56" t="s">
        <v>960</v>
      </c>
      <c r="E36" s="56" t="s">
        <v>143</v>
      </c>
      <c r="F36" s="58">
        <v>15.71</v>
      </c>
      <c r="G36" s="59">
        <v>1681.17</v>
      </c>
      <c r="H36" s="59">
        <f t="shared" ref="H36:H65" si="4">TRUNC(F36*G36,2)</f>
        <v>26411.18</v>
      </c>
      <c r="I36" s="60">
        <f t="shared" ref="I36:I65" si="5">H36/VALOR_TOTAL*100</f>
        <v>0.27724982992779312</v>
      </c>
      <c r="J36" s="60">
        <f t="shared" si="3"/>
        <v>97.005779349891455</v>
      </c>
      <c r="K36" s="56" t="str">
        <f t="shared" ref="K36:K65" si="6">IF(J36&lt;=50,"A",IF(J36&lt;=80,"B","C"))</f>
        <v>C</v>
      </c>
    </row>
    <row r="37" spans="1:11" ht="26.1" customHeight="1">
      <c r="A37" s="56" t="s">
        <v>151</v>
      </c>
      <c r="B37" s="57" t="s">
        <v>152</v>
      </c>
      <c r="C37" s="56" t="s">
        <v>49</v>
      </c>
      <c r="D37" s="56" t="s">
        <v>960</v>
      </c>
      <c r="E37" s="56" t="s">
        <v>35</v>
      </c>
      <c r="F37" s="58">
        <v>101</v>
      </c>
      <c r="G37" s="59">
        <v>258.25</v>
      </c>
      <c r="H37" s="59">
        <f t="shared" si="4"/>
        <v>26083.25</v>
      </c>
      <c r="I37" s="60">
        <f t="shared" si="5"/>
        <v>0.27380740377613227</v>
      </c>
      <c r="J37" s="60">
        <f t="shared" ref="J37:J65" si="7">I37+J36</f>
        <v>97.279586753667587</v>
      </c>
      <c r="K37" s="56" t="str">
        <f t="shared" si="6"/>
        <v>C</v>
      </c>
    </row>
    <row r="38" spans="1:11" ht="26.1" customHeight="1">
      <c r="A38" s="56" t="s">
        <v>137</v>
      </c>
      <c r="B38" s="57" t="s">
        <v>710</v>
      </c>
      <c r="C38" s="56" t="s">
        <v>34</v>
      </c>
      <c r="D38" s="56" t="s">
        <v>960</v>
      </c>
      <c r="E38" s="56" t="s">
        <v>78</v>
      </c>
      <c r="F38" s="58">
        <v>83.47</v>
      </c>
      <c r="G38" s="59">
        <v>274.25</v>
      </c>
      <c r="H38" s="59">
        <f t="shared" si="4"/>
        <v>22891.64</v>
      </c>
      <c r="I38" s="60">
        <f t="shared" si="5"/>
        <v>0.24030366294759514</v>
      </c>
      <c r="J38" s="60">
        <f t="shared" si="7"/>
        <v>97.519890416615183</v>
      </c>
      <c r="K38" s="56" t="str">
        <f t="shared" si="6"/>
        <v>C</v>
      </c>
    </row>
    <row r="39" spans="1:11" ht="26.1" customHeight="1">
      <c r="A39" s="56" t="s">
        <v>111</v>
      </c>
      <c r="B39" s="57" t="s">
        <v>112</v>
      </c>
      <c r="C39" s="56" t="s">
        <v>49</v>
      </c>
      <c r="D39" s="56" t="s">
        <v>960</v>
      </c>
      <c r="E39" s="56" t="s">
        <v>67</v>
      </c>
      <c r="F39" s="58">
        <v>30080</v>
      </c>
      <c r="G39" s="59">
        <v>0.76</v>
      </c>
      <c r="H39" s="59">
        <f t="shared" si="4"/>
        <v>22860.799999999999</v>
      </c>
      <c r="I39" s="60">
        <f t="shared" si="5"/>
        <v>0.23997992183663483</v>
      </c>
      <c r="J39" s="60">
        <f t="shared" si="7"/>
        <v>97.759870338451819</v>
      </c>
      <c r="K39" s="56" t="str">
        <f t="shared" si="6"/>
        <v>C</v>
      </c>
    </row>
    <row r="40" spans="1:11" ht="26.1" customHeight="1">
      <c r="A40" s="56" t="s">
        <v>55</v>
      </c>
      <c r="B40" s="57" t="s">
        <v>56</v>
      </c>
      <c r="C40" s="56" t="s">
        <v>49</v>
      </c>
      <c r="D40" s="56" t="s">
        <v>960</v>
      </c>
      <c r="E40" s="56" t="s">
        <v>35</v>
      </c>
      <c r="F40" s="58">
        <v>40</v>
      </c>
      <c r="G40" s="59">
        <v>512.04</v>
      </c>
      <c r="H40" s="59">
        <f t="shared" si="4"/>
        <v>20481.599999999999</v>
      </c>
      <c r="I40" s="60">
        <f t="shared" si="5"/>
        <v>0.21500440785489658</v>
      </c>
      <c r="J40" s="60">
        <f t="shared" si="7"/>
        <v>97.97487474630671</v>
      </c>
      <c r="K40" s="56" t="str">
        <f t="shared" si="6"/>
        <v>C</v>
      </c>
    </row>
    <row r="41" spans="1:11" ht="26.1" customHeight="1">
      <c r="A41" s="56" t="s">
        <v>65</v>
      </c>
      <c r="B41" s="57" t="s">
        <v>66</v>
      </c>
      <c r="C41" s="56" t="s">
        <v>49</v>
      </c>
      <c r="D41" s="56" t="s">
        <v>960</v>
      </c>
      <c r="E41" s="56" t="s">
        <v>67</v>
      </c>
      <c r="F41" s="58">
        <v>19200</v>
      </c>
      <c r="G41" s="59">
        <v>0.93</v>
      </c>
      <c r="H41" s="59">
        <f t="shared" si="4"/>
        <v>17856</v>
      </c>
      <c r="I41" s="60">
        <f t="shared" si="5"/>
        <v>0.18744232416691242</v>
      </c>
      <c r="J41" s="60">
        <f t="shared" si="7"/>
        <v>98.16231707047362</v>
      </c>
      <c r="K41" s="56" t="str">
        <f t="shared" si="6"/>
        <v>C</v>
      </c>
    </row>
    <row r="42" spans="1:11" ht="26.1" customHeight="1">
      <c r="A42" s="56" t="s">
        <v>80</v>
      </c>
      <c r="B42" s="57" t="s">
        <v>101</v>
      </c>
      <c r="C42" s="56" t="s">
        <v>49</v>
      </c>
      <c r="D42" s="56" t="s">
        <v>961</v>
      </c>
      <c r="E42" s="56" t="s">
        <v>82</v>
      </c>
      <c r="F42" s="58">
        <v>19243.16</v>
      </c>
      <c r="G42" s="59">
        <v>0.87</v>
      </c>
      <c r="H42" s="59">
        <f t="shared" si="4"/>
        <v>16741.54</v>
      </c>
      <c r="I42" s="60">
        <f t="shared" si="5"/>
        <v>0.17574334496714442</v>
      </c>
      <c r="J42" s="60">
        <f t="shared" si="7"/>
        <v>98.338060415440765</v>
      </c>
      <c r="K42" s="56" t="str">
        <f t="shared" si="6"/>
        <v>C</v>
      </c>
    </row>
    <row r="43" spans="1:11" ht="26.1" customHeight="1">
      <c r="A43" s="56" t="s">
        <v>114</v>
      </c>
      <c r="B43" s="57" t="s">
        <v>115</v>
      </c>
      <c r="C43" s="56" t="s">
        <v>49</v>
      </c>
      <c r="D43" s="56" t="s">
        <v>960</v>
      </c>
      <c r="E43" s="56" t="s">
        <v>67</v>
      </c>
      <c r="F43" s="58">
        <v>30080</v>
      </c>
      <c r="G43" s="59">
        <v>0.51</v>
      </c>
      <c r="H43" s="59">
        <f t="shared" si="4"/>
        <v>15340.8</v>
      </c>
      <c r="I43" s="60">
        <f t="shared" si="5"/>
        <v>0.16103915807458388</v>
      </c>
      <c r="J43" s="60">
        <f t="shared" si="7"/>
        <v>98.499099573515352</v>
      </c>
      <c r="K43" s="56" t="str">
        <f t="shared" si="6"/>
        <v>C</v>
      </c>
    </row>
    <row r="44" spans="1:11" ht="26.1" customHeight="1">
      <c r="A44" s="56" t="s">
        <v>170</v>
      </c>
      <c r="B44" s="57" t="s">
        <v>171</v>
      </c>
      <c r="C44" s="56" t="s">
        <v>49</v>
      </c>
      <c r="D44" s="56" t="s">
        <v>960</v>
      </c>
      <c r="E44" s="56" t="s">
        <v>143</v>
      </c>
      <c r="F44" s="58">
        <v>16.84</v>
      </c>
      <c r="G44" s="59">
        <v>877.27</v>
      </c>
      <c r="H44" s="59">
        <f t="shared" si="4"/>
        <v>14773.22</v>
      </c>
      <c r="I44" s="60">
        <f t="shared" si="5"/>
        <v>0.15508101995010717</v>
      </c>
      <c r="J44" s="60">
        <f t="shared" si="7"/>
        <v>98.654180593465455</v>
      </c>
      <c r="K44" s="56" t="str">
        <f t="shared" si="6"/>
        <v>C</v>
      </c>
    </row>
    <row r="45" spans="1:11" ht="26.1" customHeight="1">
      <c r="A45" s="56" t="s">
        <v>73</v>
      </c>
      <c r="B45" s="57" t="s">
        <v>74</v>
      </c>
      <c r="C45" s="56" t="s">
        <v>49</v>
      </c>
      <c r="D45" s="56" t="s">
        <v>960</v>
      </c>
      <c r="E45" s="56" t="s">
        <v>71</v>
      </c>
      <c r="F45" s="58">
        <v>386.26</v>
      </c>
      <c r="G45" s="59">
        <v>33.39</v>
      </c>
      <c r="H45" s="59">
        <f t="shared" si="4"/>
        <v>12897.22</v>
      </c>
      <c r="I45" s="60">
        <f t="shared" si="5"/>
        <v>0.13538781877755296</v>
      </c>
      <c r="J45" s="60">
        <f t="shared" si="7"/>
        <v>98.789568412243014</v>
      </c>
      <c r="K45" s="56" t="str">
        <f t="shared" si="6"/>
        <v>C</v>
      </c>
    </row>
    <row r="46" spans="1:11" ht="26.1" customHeight="1">
      <c r="A46" s="56" t="s">
        <v>179</v>
      </c>
      <c r="B46" s="57" t="s">
        <v>180</v>
      </c>
      <c r="C46" s="56" t="s">
        <v>49</v>
      </c>
      <c r="D46" s="56" t="s">
        <v>960</v>
      </c>
      <c r="E46" s="56" t="s">
        <v>35</v>
      </c>
      <c r="F46" s="58">
        <v>2</v>
      </c>
      <c r="G46" s="59">
        <v>5297.66</v>
      </c>
      <c r="H46" s="59">
        <f t="shared" si="4"/>
        <v>10595.32</v>
      </c>
      <c r="I46" s="60">
        <f t="shared" si="5"/>
        <v>0.1112237570616135</v>
      </c>
      <c r="J46" s="60">
        <f t="shared" si="7"/>
        <v>98.900792169304623</v>
      </c>
      <c r="K46" s="56" t="str">
        <f t="shared" si="6"/>
        <v>C</v>
      </c>
    </row>
    <row r="47" spans="1:11" ht="26.1" customHeight="1">
      <c r="A47" s="56" t="s">
        <v>40</v>
      </c>
      <c r="B47" s="57" t="s">
        <v>41</v>
      </c>
      <c r="C47" s="56" t="s">
        <v>34</v>
      </c>
      <c r="D47" s="56" t="s">
        <v>960</v>
      </c>
      <c r="E47" s="56" t="s">
        <v>42</v>
      </c>
      <c r="F47" s="58">
        <v>15.96</v>
      </c>
      <c r="G47" s="59">
        <v>649.89</v>
      </c>
      <c r="H47" s="59">
        <f t="shared" si="4"/>
        <v>10372.24</v>
      </c>
      <c r="I47" s="60">
        <f t="shared" si="5"/>
        <v>0.10888198770256585</v>
      </c>
      <c r="J47" s="60">
        <f t="shared" si="7"/>
        <v>99.009674157007183</v>
      </c>
      <c r="K47" s="56" t="str">
        <f t="shared" si="6"/>
        <v>C</v>
      </c>
    </row>
    <row r="48" spans="1:11" ht="26.1" customHeight="1">
      <c r="A48" s="56" t="s">
        <v>200</v>
      </c>
      <c r="B48" s="57" t="s">
        <v>201</v>
      </c>
      <c r="C48" s="56" t="s">
        <v>49</v>
      </c>
      <c r="D48" s="56" t="s">
        <v>960</v>
      </c>
      <c r="E48" s="56" t="s">
        <v>67</v>
      </c>
      <c r="F48" s="58">
        <v>17.600000000000001</v>
      </c>
      <c r="G48" s="59">
        <v>579.78</v>
      </c>
      <c r="H48" s="59">
        <f t="shared" si="4"/>
        <v>10204.120000000001</v>
      </c>
      <c r="I48" s="60">
        <f t="shared" si="5"/>
        <v>0.10711715775526851</v>
      </c>
      <c r="J48" s="60">
        <f t="shared" si="7"/>
        <v>99.116791314762452</v>
      </c>
      <c r="K48" s="56" t="str">
        <f t="shared" si="6"/>
        <v>C</v>
      </c>
    </row>
    <row r="49" spans="1:11" ht="26.1" customHeight="1">
      <c r="A49" s="56" t="s">
        <v>197</v>
      </c>
      <c r="B49" s="57" t="s">
        <v>965</v>
      </c>
      <c r="C49" s="56" t="s">
        <v>34</v>
      </c>
      <c r="D49" s="56" t="s">
        <v>960</v>
      </c>
      <c r="E49" s="56" t="s">
        <v>35</v>
      </c>
      <c r="F49" s="58">
        <v>1</v>
      </c>
      <c r="G49" s="59">
        <v>8952.19</v>
      </c>
      <c r="H49" s="59">
        <f t="shared" si="4"/>
        <v>8952.19</v>
      </c>
      <c r="I49" s="60">
        <f t="shared" si="5"/>
        <v>9.3975095205185474E-2</v>
      </c>
      <c r="J49" s="60">
        <f t="shared" si="7"/>
        <v>99.210766409967633</v>
      </c>
      <c r="K49" s="56" t="str">
        <f t="shared" si="6"/>
        <v>C</v>
      </c>
    </row>
    <row r="50" spans="1:11" ht="26.1" customHeight="1">
      <c r="A50" s="56" t="s">
        <v>125</v>
      </c>
      <c r="B50" s="57" t="s">
        <v>966</v>
      </c>
      <c r="C50" s="56" t="s">
        <v>34</v>
      </c>
      <c r="D50" s="56" t="s">
        <v>960</v>
      </c>
      <c r="E50" s="56" t="s">
        <v>78</v>
      </c>
      <c r="F50" s="58">
        <v>39.1</v>
      </c>
      <c r="G50" s="59">
        <v>219.45</v>
      </c>
      <c r="H50" s="59">
        <f t="shared" si="4"/>
        <v>8580.49</v>
      </c>
      <c r="I50" s="60">
        <f t="shared" si="5"/>
        <v>9.0073196017638343E-2</v>
      </c>
      <c r="J50" s="60">
        <f t="shared" si="7"/>
        <v>99.300839605985274</v>
      </c>
      <c r="K50" s="56" t="str">
        <f t="shared" si="6"/>
        <v>C</v>
      </c>
    </row>
    <row r="51" spans="1:11" ht="26.1" customHeight="1">
      <c r="A51" s="56" t="s">
        <v>88</v>
      </c>
      <c r="B51" s="57" t="s">
        <v>89</v>
      </c>
      <c r="C51" s="56" t="s">
        <v>49</v>
      </c>
      <c r="D51" s="56" t="s">
        <v>960</v>
      </c>
      <c r="E51" s="56" t="s">
        <v>71</v>
      </c>
      <c r="F51" s="58">
        <v>2306.2600000000002</v>
      </c>
      <c r="G51" s="59">
        <v>3.47</v>
      </c>
      <c r="H51" s="59">
        <f t="shared" si="4"/>
        <v>8002.72</v>
      </c>
      <c r="I51" s="60">
        <f t="shared" si="5"/>
        <v>8.4008088959287269E-2</v>
      </c>
      <c r="J51" s="60">
        <f t="shared" si="7"/>
        <v>99.384847694944568</v>
      </c>
      <c r="K51" s="56" t="str">
        <f t="shared" si="6"/>
        <v>C</v>
      </c>
    </row>
    <row r="52" spans="1:11" ht="26.1" customHeight="1">
      <c r="A52" s="56" t="s">
        <v>80</v>
      </c>
      <c r="B52" s="57" t="s">
        <v>120</v>
      </c>
      <c r="C52" s="56" t="s">
        <v>49</v>
      </c>
      <c r="D52" s="56" t="s">
        <v>961</v>
      </c>
      <c r="E52" s="56" t="s">
        <v>82</v>
      </c>
      <c r="F52" s="58">
        <v>8987.9</v>
      </c>
      <c r="G52" s="59">
        <v>0.87</v>
      </c>
      <c r="H52" s="59">
        <f t="shared" si="4"/>
        <v>7819.47</v>
      </c>
      <c r="I52" s="60">
        <f t="shared" si="5"/>
        <v>8.2084432714686753E-2</v>
      </c>
      <c r="J52" s="60">
        <f t="shared" si="7"/>
        <v>99.466932127659248</v>
      </c>
      <c r="K52" s="56" t="str">
        <f t="shared" si="6"/>
        <v>C</v>
      </c>
    </row>
    <row r="53" spans="1:11" ht="26.1" customHeight="1">
      <c r="A53" s="56" t="s">
        <v>173</v>
      </c>
      <c r="B53" s="57" t="s">
        <v>174</v>
      </c>
      <c r="C53" s="56" t="s">
        <v>49</v>
      </c>
      <c r="D53" s="56" t="s">
        <v>960</v>
      </c>
      <c r="E53" s="56" t="s">
        <v>35</v>
      </c>
      <c r="F53" s="58">
        <v>2</v>
      </c>
      <c r="G53" s="59">
        <v>3801.11</v>
      </c>
      <c r="H53" s="59">
        <f t="shared" si="4"/>
        <v>7602.22</v>
      </c>
      <c r="I53" s="60">
        <f t="shared" si="5"/>
        <v>7.9803863442438672E-2</v>
      </c>
      <c r="J53" s="60">
        <f t="shared" si="7"/>
        <v>99.546735991101684</v>
      </c>
      <c r="K53" s="56" t="str">
        <f t="shared" si="6"/>
        <v>C</v>
      </c>
    </row>
    <row r="54" spans="1:11" ht="26.1" customHeight="1">
      <c r="A54" s="56" t="s">
        <v>145</v>
      </c>
      <c r="B54" s="57" t="s">
        <v>146</v>
      </c>
      <c r="C54" s="56" t="s">
        <v>49</v>
      </c>
      <c r="D54" s="56" t="s">
        <v>960</v>
      </c>
      <c r="E54" s="56" t="s">
        <v>67</v>
      </c>
      <c r="F54" s="58">
        <v>1536</v>
      </c>
      <c r="G54" s="59">
        <v>4.4000000000000004</v>
      </c>
      <c r="H54" s="59">
        <f t="shared" si="4"/>
        <v>6758.4</v>
      </c>
      <c r="I54" s="60">
        <f t="shared" si="5"/>
        <v>7.0945911942745341E-2</v>
      </c>
      <c r="J54" s="60">
        <f t="shared" si="7"/>
        <v>99.617681903044428</v>
      </c>
      <c r="K54" s="56" t="str">
        <f t="shared" si="6"/>
        <v>C</v>
      </c>
    </row>
    <row r="55" spans="1:11" ht="26.1" customHeight="1">
      <c r="A55" s="56" t="s">
        <v>164</v>
      </c>
      <c r="B55" s="57" t="s">
        <v>165</v>
      </c>
      <c r="C55" s="56" t="s">
        <v>49</v>
      </c>
      <c r="D55" s="56" t="s">
        <v>960</v>
      </c>
      <c r="E55" s="56" t="s">
        <v>143</v>
      </c>
      <c r="F55" s="58">
        <v>13.51</v>
      </c>
      <c r="G55" s="59">
        <v>465.47</v>
      </c>
      <c r="H55" s="59">
        <f t="shared" si="4"/>
        <v>6288.49</v>
      </c>
      <c r="I55" s="60">
        <f t="shared" si="5"/>
        <v>6.6013058977396233E-2</v>
      </c>
      <c r="J55" s="60">
        <f t="shared" si="7"/>
        <v>99.683694962021818</v>
      </c>
      <c r="K55" s="56" t="str">
        <f t="shared" si="6"/>
        <v>C</v>
      </c>
    </row>
    <row r="56" spans="1:11" ht="26.1" customHeight="1">
      <c r="A56" s="56" t="s">
        <v>215</v>
      </c>
      <c r="B56" s="57" t="s">
        <v>216</v>
      </c>
      <c r="C56" s="56" t="s">
        <v>49</v>
      </c>
      <c r="D56" s="56" t="s">
        <v>960</v>
      </c>
      <c r="E56" s="56" t="s">
        <v>143</v>
      </c>
      <c r="F56" s="58">
        <v>4296.9799999999996</v>
      </c>
      <c r="G56" s="59">
        <v>1.01</v>
      </c>
      <c r="H56" s="59">
        <f t="shared" si="4"/>
        <v>4339.9399999999996</v>
      </c>
      <c r="I56" s="60">
        <f t="shared" si="5"/>
        <v>4.5558268388494055E-2</v>
      </c>
      <c r="J56" s="60">
        <f t="shared" si="7"/>
        <v>99.729253230410308</v>
      </c>
      <c r="K56" s="56" t="str">
        <f t="shared" si="6"/>
        <v>C</v>
      </c>
    </row>
    <row r="57" spans="1:11" ht="26.1" customHeight="1">
      <c r="A57" s="56" t="s">
        <v>221</v>
      </c>
      <c r="B57" s="57" t="s">
        <v>222</v>
      </c>
      <c r="C57" s="56" t="s">
        <v>223</v>
      </c>
      <c r="D57" s="56" t="s">
        <v>960</v>
      </c>
      <c r="E57" s="56" t="s">
        <v>35</v>
      </c>
      <c r="F57" s="58">
        <v>7</v>
      </c>
      <c r="G57" s="59">
        <v>613.78</v>
      </c>
      <c r="H57" s="59">
        <f t="shared" si="4"/>
        <v>4296.46</v>
      </c>
      <c r="I57" s="60">
        <f t="shared" si="5"/>
        <v>4.5101839610784747E-2</v>
      </c>
      <c r="J57" s="60">
        <f t="shared" si="7"/>
        <v>99.774355070021087</v>
      </c>
      <c r="K57" s="56" t="str">
        <f t="shared" si="6"/>
        <v>C</v>
      </c>
    </row>
    <row r="58" spans="1:11" ht="26.1" customHeight="1">
      <c r="A58" s="56" t="s">
        <v>131</v>
      </c>
      <c r="B58" s="57" t="s">
        <v>704</v>
      </c>
      <c r="C58" s="56" t="s">
        <v>34</v>
      </c>
      <c r="D58" s="56" t="s">
        <v>960</v>
      </c>
      <c r="E58" s="56" t="s">
        <v>78</v>
      </c>
      <c r="F58" s="58">
        <v>15.04</v>
      </c>
      <c r="G58" s="59">
        <v>219.45</v>
      </c>
      <c r="H58" s="59">
        <f t="shared" si="4"/>
        <v>3300.52</v>
      </c>
      <c r="I58" s="60">
        <f t="shared" si="5"/>
        <v>3.4647017235628234E-2</v>
      </c>
      <c r="J58" s="60">
        <f t="shared" si="7"/>
        <v>99.809002087256715</v>
      </c>
      <c r="K58" s="56" t="str">
        <f t="shared" si="6"/>
        <v>C</v>
      </c>
    </row>
    <row r="59" spans="1:11" ht="26.1" customHeight="1">
      <c r="A59" s="56" t="s">
        <v>160</v>
      </c>
      <c r="B59" s="57" t="s">
        <v>161</v>
      </c>
      <c r="C59" s="56" t="s">
        <v>49</v>
      </c>
      <c r="D59" s="56" t="s">
        <v>960</v>
      </c>
      <c r="E59" s="56" t="s">
        <v>35</v>
      </c>
      <c r="F59" s="58">
        <v>6</v>
      </c>
      <c r="G59" s="59">
        <v>532.83000000000004</v>
      </c>
      <c r="H59" s="59">
        <f t="shared" si="4"/>
        <v>3196.98</v>
      </c>
      <c r="I59" s="60">
        <f t="shared" si="5"/>
        <v>3.3560112092021484E-2</v>
      </c>
      <c r="J59" s="60">
        <f t="shared" si="7"/>
        <v>99.842562199348734</v>
      </c>
      <c r="K59" s="56" t="str">
        <f t="shared" si="6"/>
        <v>C</v>
      </c>
    </row>
    <row r="60" spans="1:11" ht="26.1" customHeight="1">
      <c r="A60" s="56" t="s">
        <v>194</v>
      </c>
      <c r="B60" s="57" t="s">
        <v>195</v>
      </c>
      <c r="C60" s="56" t="s">
        <v>49</v>
      </c>
      <c r="D60" s="56" t="s">
        <v>960</v>
      </c>
      <c r="E60" s="56" t="s">
        <v>35</v>
      </c>
      <c r="F60" s="58">
        <v>1</v>
      </c>
      <c r="G60" s="59">
        <v>3105.98</v>
      </c>
      <c r="H60" s="59">
        <f t="shared" si="4"/>
        <v>3105.98</v>
      </c>
      <c r="I60" s="60">
        <f t="shared" si="5"/>
        <v>3.2604844870964753E-2</v>
      </c>
      <c r="J60" s="60">
        <f t="shared" si="7"/>
        <v>99.875167044219694</v>
      </c>
      <c r="K60" s="56" t="str">
        <f t="shared" si="6"/>
        <v>C</v>
      </c>
    </row>
    <row r="61" spans="1:11" ht="26.1" customHeight="1">
      <c r="A61" s="56" t="s">
        <v>167</v>
      </c>
      <c r="B61" s="57" t="s">
        <v>168</v>
      </c>
      <c r="C61" s="56" t="s">
        <v>49</v>
      </c>
      <c r="D61" s="56" t="s">
        <v>960</v>
      </c>
      <c r="E61" s="56" t="s">
        <v>35</v>
      </c>
      <c r="F61" s="58">
        <v>2</v>
      </c>
      <c r="G61" s="59">
        <v>1478.95</v>
      </c>
      <c r="H61" s="59">
        <f t="shared" si="4"/>
        <v>2957.9</v>
      </c>
      <c r="I61" s="60">
        <f t="shared" si="5"/>
        <v>3.1050383661139686E-2</v>
      </c>
      <c r="J61" s="60">
        <f t="shared" si="7"/>
        <v>99.906217427880833</v>
      </c>
      <c r="K61" s="56" t="str">
        <f t="shared" si="6"/>
        <v>C</v>
      </c>
    </row>
    <row r="62" spans="1:11" ht="48.95" customHeight="1">
      <c r="A62" s="56" t="s">
        <v>62</v>
      </c>
      <c r="B62" s="57" t="s">
        <v>63</v>
      </c>
      <c r="C62" s="56" t="s">
        <v>49</v>
      </c>
      <c r="D62" s="56" t="s">
        <v>960</v>
      </c>
      <c r="E62" s="56" t="s">
        <v>60</v>
      </c>
      <c r="F62" s="58">
        <v>528</v>
      </c>
      <c r="G62" s="59">
        <v>5.2</v>
      </c>
      <c r="H62" s="59">
        <f t="shared" si="4"/>
        <v>2745.6</v>
      </c>
      <c r="I62" s="60">
        <f t="shared" si="5"/>
        <v>2.8821776726740293E-2</v>
      </c>
      <c r="J62" s="60">
        <f t="shared" si="7"/>
        <v>99.935039204607577</v>
      </c>
      <c r="K62" s="56" t="str">
        <f t="shared" si="6"/>
        <v>C</v>
      </c>
    </row>
    <row r="63" spans="1:11" ht="38.1" customHeight="1">
      <c r="A63" s="56" t="s">
        <v>58</v>
      </c>
      <c r="B63" s="57" t="s">
        <v>59</v>
      </c>
      <c r="C63" s="56" t="s">
        <v>49</v>
      </c>
      <c r="D63" s="56" t="s">
        <v>960</v>
      </c>
      <c r="E63" s="56" t="s">
        <v>60</v>
      </c>
      <c r="F63" s="58">
        <v>2640</v>
      </c>
      <c r="G63" s="59">
        <v>0.96</v>
      </c>
      <c r="H63" s="59">
        <f t="shared" si="4"/>
        <v>2534.4</v>
      </c>
      <c r="I63" s="60">
        <f t="shared" si="5"/>
        <v>2.6604716978529504E-2</v>
      </c>
      <c r="J63" s="60">
        <f t="shared" si="7"/>
        <v>99.961643921586102</v>
      </c>
      <c r="K63" s="56" t="str">
        <f t="shared" si="6"/>
        <v>C</v>
      </c>
    </row>
    <row r="64" spans="1:11" ht="26.1" customHeight="1">
      <c r="A64" s="56" t="s">
        <v>191</v>
      </c>
      <c r="B64" s="57" t="s">
        <v>192</v>
      </c>
      <c r="C64" s="56" t="s">
        <v>49</v>
      </c>
      <c r="D64" s="56" t="s">
        <v>960</v>
      </c>
      <c r="E64" s="56" t="s">
        <v>35</v>
      </c>
      <c r="F64" s="58">
        <v>1</v>
      </c>
      <c r="G64" s="59">
        <v>2395.7399999999998</v>
      </c>
      <c r="H64" s="59">
        <f t="shared" si="4"/>
        <v>2395.7399999999998</v>
      </c>
      <c r="I64" s="60">
        <f t="shared" si="5"/>
        <v>2.5149141672246789E-2</v>
      </c>
      <c r="J64" s="60">
        <f t="shared" si="7"/>
        <v>99.986793063258347</v>
      </c>
      <c r="K64" s="56" t="str">
        <f t="shared" si="6"/>
        <v>C</v>
      </c>
    </row>
    <row r="65" spans="1:11" ht="26.1" customHeight="1">
      <c r="A65" s="56" t="s">
        <v>188</v>
      </c>
      <c r="B65" s="57" t="s">
        <v>189</v>
      </c>
      <c r="C65" s="56" t="s">
        <v>49</v>
      </c>
      <c r="D65" s="56" t="s">
        <v>960</v>
      </c>
      <c r="E65" s="56" t="s">
        <v>35</v>
      </c>
      <c r="F65" s="58">
        <v>1</v>
      </c>
      <c r="G65" s="59">
        <v>1258.1199999999999</v>
      </c>
      <c r="H65" s="59">
        <f t="shared" si="4"/>
        <v>1258.1199999999999</v>
      </c>
      <c r="I65" s="60">
        <f t="shared" si="5"/>
        <v>1.3207041715998871E-2</v>
      </c>
      <c r="J65" s="60">
        <f t="shared" si="7"/>
        <v>100.00000010497435</v>
      </c>
      <c r="K65" s="56" t="str">
        <f t="shared" si="6"/>
        <v>C</v>
      </c>
    </row>
    <row r="66" spans="1:11" ht="18" customHeight="1">
      <c r="A66" s="4"/>
      <c r="B66" s="4"/>
      <c r="C66" s="140" t="s">
        <v>862</v>
      </c>
      <c r="D66" s="140"/>
      <c r="E66" s="140"/>
      <c r="F66" s="140"/>
      <c r="G66" s="4"/>
      <c r="H66" s="4"/>
      <c r="I66" s="4"/>
      <c r="J66" s="4"/>
      <c r="K66" s="4"/>
    </row>
    <row r="67" spans="1:11" ht="18" customHeight="1">
      <c r="A67" s="4"/>
      <c r="B67" s="4"/>
      <c r="C67" s="4"/>
      <c r="D67" s="4"/>
      <c r="E67" s="4"/>
      <c r="F67" s="4"/>
      <c r="G67" s="140" t="s">
        <v>968</v>
      </c>
      <c r="H67" s="140"/>
      <c r="I67" s="142">
        <v>9526130.2799999993</v>
      </c>
      <c r="J67" s="142"/>
      <c r="K67" s="142"/>
    </row>
  </sheetData>
  <mergeCells count="5">
    <mergeCell ref="G67:H67"/>
    <mergeCell ref="I67:K67"/>
    <mergeCell ref="A1:K1"/>
    <mergeCell ref="B2:C2"/>
    <mergeCell ref="C66:F66"/>
  </mergeCells>
  <pageMargins left="0.5" right="0.5" top="0.5" bottom="0.5" header="0" footer="0"/>
  <pageSetup paperSize="9"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K356"/>
  <sheetViews>
    <sheetView workbookViewId="0"/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108.95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9.9499999999999993" customHeight="1">
      <c r="A2" s="4"/>
      <c r="B2" s="140" t="s">
        <v>862</v>
      </c>
      <c r="C2" s="140"/>
      <c r="D2" s="4"/>
      <c r="E2" s="4"/>
      <c r="F2" s="4"/>
      <c r="G2" s="4"/>
      <c r="H2" s="4"/>
      <c r="I2" s="4"/>
      <c r="J2" s="4"/>
      <c r="K2" s="4"/>
    </row>
    <row r="3" spans="1:11" ht="21.95" customHeight="1">
      <c r="A3" s="54" t="s">
        <v>22</v>
      </c>
      <c r="B3" s="55" t="s">
        <v>23</v>
      </c>
      <c r="C3" s="54" t="s">
        <v>24</v>
      </c>
      <c r="D3" s="54" t="s">
        <v>955</v>
      </c>
      <c r="E3" s="54" t="s">
        <v>249</v>
      </c>
      <c r="F3" s="54" t="s">
        <v>26</v>
      </c>
      <c r="G3" s="54" t="s">
        <v>410</v>
      </c>
      <c r="H3" s="54" t="s">
        <v>956</v>
      </c>
      <c r="I3" s="54" t="s">
        <v>957</v>
      </c>
      <c r="J3" s="54" t="s">
        <v>958</v>
      </c>
      <c r="K3" s="54" t="s">
        <v>959</v>
      </c>
    </row>
    <row r="4" spans="1:11" ht="38.1" customHeight="1">
      <c r="A4" s="56" t="s">
        <v>636</v>
      </c>
      <c r="B4" s="57" t="s">
        <v>637</v>
      </c>
      <c r="C4" s="56" t="s">
        <v>34</v>
      </c>
      <c r="D4" s="56" t="s">
        <v>969</v>
      </c>
      <c r="E4" s="56" t="s">
        <v>86</v>
      </c>
      <c r="F4" s="58">
        <v>36959.160000000003</v>
      </c>
      <c r="G4" s="59">
        <v>35</v>
      </c>
      <c r="H4" s="59">
        <f t="shared" ref="H4:H67" si="0">TRUNC(F4*G4,2)</f>
        <v>1293570.6000000001</v>
      </c>
      <c r="I4" s="60">
        <f t="shared" ref="I4:I67" si="1">H4/VALOR_TOTAL*100</f>
        <v>13.579182332996606</v>
      </c>
      <c r="J4" s="60">
        <f>I4</f>
        <v>13.579182332996606</v>
      </c>
      <c r="K4" s="56" t="str">
        <f t="shared" ref="K4:K67" si="2">IF(J4&lt;=50,"A",IF(J4&lt;=80,"B","C"))</f>
        <v>A</v>
      </c>
    </row>
    <row r="5" spans="1:11" ht="60.95" customHeight="1">
      <c r="A5" s="56" t="s">
        <v>628</v>
      </c>
      <c r="B5" s="57" t="s">
        <v>970</v>
      </c>
      <c r="C5" s="56" t="s">
        <v>49</v>
      </c>
      <c r="D5" s="56" t="s">
        <v>971</v>
      </c>
      <c r="E5" s="56" t="s">
        <v>514</v>
      </c>
      <c r="F5" s="58">
        <v>2847.7428162885062</v>
      </c>
      <c r="G5" s="59">
        <v>323.36</v>
      </c>
      <c r="H5" s="59">
        <f t="shared" si="0"/>
        <v>920846.11</v>
      </c>
      <c r="I5" s="60">
        <f t="shared" si="1"/>
        <v>9.6665286211055275</v>
      </c>
      <c r="J5" s="60">
        <f t="shared" ref="J5:J68" si="3">I5+J4</f>
        <v>23.245710954102133</v>
      </c>
      <c r="K5" s="56" t="str">
        <f t="shared" si="2"/>
        <v>A</v>
      </c>
    </row>
    <row r="6" spans="1:11" ht="26.1" customHeight="1">
      <c r="A6" s="56" t="s">
        <v>972</v>
      </c>
      <c r="B6" s="57" t="s">
        <v>973</v>
      </c>
      <c r="C6" s="56" t="s">
        <v>49</v>
      </c>
      <c r="D6" s="56" t="s">
        <v>974</v>
      </c>
      <c r="E6" s="56" t="s">
        <v>71</v>
      </c>
      <c r="F6" s="58">
        <v>3800.4524160000001</v>
      </c>
      <c r="G6" s="59">
        <v>143.26</v>
      </c>
      <c r="H6" s="59">
        <f t="shared" si="0"/>
        <v>544452.81000000006</v>
      </c>
      <c r="I6" s="60">
        <f t="shared" si="1"/>
        <v>5.7153617890684583</v>
      </c>
      <c r="J6" s="60">
        <f t="shared" si="3"/>
        <v>28.96107274317059</v>
      </c>
      <c r="K6" s="56" t="str">
        <f t="shared" si="2"/>
        <v>A</v>
      </c>
    </row>
    <row r="7" spans="1:11" ht="26.1" customHeight="1">
      <c r="A7" s="56" t="s">
        <v>975</v>
      </c>
      <c r="B7" s="57" t="s">
        <v>976</v>
      </c>
      <c r="C7" s="56" t="s">
        <v>49</v>
      </c>
      <c r="D7" s="56" t="s">
        <v>974</v>
      </c>
      <c r="E7" s="56" t="s">
        <v>71</v>
      </c>
      <c r="F7" s="58">
        <v>2923.5732480000001</v>
      </c>
      <c r="G7" s="59">
        <v>172.68</v>
      </c>
      <c r="H7" s="59">
        <f t="shared" si="0"/>
        <v>504842.62</v>
      </c>
      <c r="I7" s="60">
        <f t="shared" si="1"/>
        <v>5.2995561173450589</v>
      </c>
      <c r="J7" s="60">
        <f t="shared" si="3"/>
        <v>34.260628860515652</v>
      </c>
      <c r="K7" s="56" t="str">
        <f t="shared" si="2"/>
        <v>A</v>
      </c>
    </row>
    <row r="8" spans="1:11" ht="26.1" customHeight="1">
      <c r="A8" s="56" t="s">
        <v>706</v>
      </c>
      <c r="B8" s="57" t="s">
        <v>707</v>
      </c>
      <c r="C8" s="56" t="s">
        <v>34</v>
      </c>
      <c r="D8" s="56" t="s">
        <v>974</v>
      </c>
      <c r="E8" s="56" t="s">
        <v>78</v>
      </c>
      <c r="F8" s="58">
        <v>83.47</v>
      </c>
      <c r="G8" s="59">
        <v>4575.88</v>
      </c>
      <c r="H8" s="59">
        <f t="shared" si="0"/>
        <v>381948.7</v>
      </c>
      <c r="I8" s="60">
        <f t="shared" si="1"/>
        <v>4.0094843212662852</v>
      </c>
      <c r="J8" s="60">
        <f t="shared" si="3"/>
        <v>38.270113181781937</v>
      </c>
      <c r="K8" s="56" t="str">
        <f t="shared" si="2"/>
        <v>A</v>
      </c>
    </row>
    <row r="9" spans="1:11" ht="38.1" customHeight="1">
      <c r="A9" s="56" t="s">
        <v>412</v>
      </c>
      <c r="B9" s="57" t="s">
        <v>413</v>
      </c>
      <c r="C9" s="56" t="s">
        <v>34</v>
      </c>
      <c r="D9" s="56" t="s">
        <v>974</v>
      </c>
      <c r="E9" s="56" t="s">
        <v>35</v>
      </c>
      <c r="F9" s="58">
        <v>1</v>
      </c>
      <c r="G9" s="59">
        <v>293289.28999999998</v>
      </c>
      <c r="H9" s="59">
        <f t="shared" si="0"/>
        <v>293289.28999999998</v>
      </c>
      <c r="I9" s="60">
        <f t="shared" si="1"/>
        <v>3.0787873079560697</v>
      </c>
      <c r="J9" s="60">
        <f t="shared" si="3"/>
        <v>41.348900489738007</v>
      </c>
      <c r="K9" s="56" t="str">
        <f t="shared" si="2"/>
        <v>A</v>
      </c>
    </row>
    <row r="10" spans="1:11" ht="26.1" customHeight="1">
      <c r="A10" s="56" t="s">
        <v>977</v>
      </c>
      <c r="B10" s="57" t="s">
        <v>978</v>
      </c>
      <c r="C10" s="56" t="s">
        <v>49</v>
      </c>
      <c r="D10" s="56" t="s">
        <v>974</v>
      </c>
      <c r="E10" s="56" t="s">
        <v>71</v>
      </c>
      <c r="F10" s="58">
        <v>1718.2033252812696</v>
      </c>
      <c r="G10" s="59">
        <v>152.83000000000001</v>
      </c>
      <c r="H10" s="59">
        <f t="shared" si="0"/>
        <v>262593.01</v>
      </c>
      <c r="I10" s="60">
        <f t="shared" si="1"/>
        <v>2.7565548893584944</v>
      </c>
      <c r="J10" s="60">
        <f t="shared" si="3"/>
        <v>44.105455379096504</v>
      </c>
      <c r="K10" s="56" t="str">
        <f t="shared" si="2"/>
        <v>A</v>
      </c>
    </row>
    <row r="11" spans="1:11" ht="60.95" customHeight="1">
      <c r="A11" s="56" t="s">
        <v>512</v>
      </c>
      <c r="B11" s="57" t="s">
        <v>979</v>
      </c>
      <c r="C11" s="56" t="s">
        <v>49</v>
      </c>
      <c r="D11" s="56" t="s">
        <v>971</v>
      </c>
      <c r="E11" s="56" t="s">
        <v>514</v>
      </c>
      <c r="F11" s="58">
        <v>2640</v>
      </c>
      <c r="G11" s="59">
        <v>82.53</v>
      </c>
      <c r="H11" s="59">
        <f t="shared" si="0"/>
        <v>217879.2</v>
      </c>
      <c r="I11" s="60">
        <f t="shared" si="1"/>
        <v>2.2871742627479583</v>
      </c>
      <c r="J11" s="60">
        <f t="shared" si="3"/>
        <v>46.392629641844465</v>
      </c>
      <c r="K11" s="56" t="str">
        <f t="shared" si="2"/>
        <v>A</v>
      </c>
    </row>
    <row r="12" spans="1:11" ht="26.1" customHeight="1">
      <c r="A12" s="56" t="s">
        <v>433</v>
      </c>
      <c r="B12" s="57" t="s">
        <v>980</v>
      </c>
      <c r="C12" s="56" t="s">
        <v>49</v>
      </c>
      <c r="D12" s="56" t="s">
        <v>531</v>
      </c>
      <c r="E12" s="56" t="s">
        <v>981</v>
      </c>
      <c r="F12" s="58">
        <v>8806.4193334725987</v>
      </c>
      <c r="G12" s="59">
        <v>22.56</v>
      </c>
      <c r="H12" s="59">
        <f t="shared" si="0"/>
        <v>198672.82</v>
      </c>
      <c r="I12" s="60">
        <f t="shared" si="1"/>
        <v>2.0855564028670832</v>
      </c>
      <c r="J12" s="60">
        <f t="shared" si="3"/>
        <v>48.478186044711549</v>
      </c>
      <c r="K12" s="56" t="str">
        <f t="shared" si="2"/>
        <v>A</v>
      </c>
    </row>
    <row r="13" spans="1:11" ht="38.1" customHeight="1">
      <c r="A13" s="56" t="s">
        <v>420</v>
      </c>
      <c r="B13" s="57" t="s">
        <v>421</v>
      </c>
      <c r="C13" s="56" t="s">
        <v>34</v>
      </c>
      <c r="D13" s="56" t="s">
        <v>960</v>
      </c>
      <c r="E13" s="56" t="s">
        <v>35</v>
      </c>
      <c r="F13" s="58">
        <v>2</v>
      </c>
      <c r="G13" s="59">
        <v>99256.89</v>
      </c>
      <c r="H13" s="59">
        <f t="shared" si="0"/>
        <v>198513.78</v>
      </c>
      <c r="I13" s="60">
        <f t="shared" si="1"/>
        <v>2.0838868896930518</v>
      </c>
      <c r="J13" s="60">
        <f t="shared" si="3"/>
        <v>50.562072934404604</v>
      </c>
      <c r="K13" s="56" t="str">
        <f t="shared" si="2"/>
        <v>B</v>
      </c>
    </row>
    <row r="14" spans="1:11" ht="26.1" customHeight="1">
      <c r="A14" s="56" t="s">
        <v>982</v>
      </c>
      <c r="B14" s="57" t="s">
        <v>983</v>
      </c>
      <c r="C14" s="56" t="s">
        <v>49</v>
      </c>
      <c r="D14" s="56" t="s">
        <v>974</v>
      </c>
      <c r="E14" s="56" t="s">
        <v>239</v>
      </c>
      <c r="F14" s="58">
        <v>28876.799999999999</v>
      </c>
      <c r="G14" s="59">
        <v>6.35</v>
      </c>
      <c r="H14" s="59">
        <f t="shared" si="0"/>
        <v>183367.67999999999</v>
      </c>
      <c r="I14" s="60">
        <f t="shared" si="1"/>
        <v>1.9248915835738498</v>
      </c>
      <c r="J14" s="60">
        <f t="shared" si="3"/>
        <v>52.486964517978457</v>
      </c>
      <c r="K14" s="56" t="str">
        <f t="shared" si="2"/>
        <v>B</v>
      </c>
    </row>
    <row r="15" spans="1:11" ht="26.1" customHeight="1">
      <c r="A15" s="56" t="s">
        <v>984</v>
      </c>
      <c r="B15" s="57" t="s">
        <v>985</v>
      </c>
      <c r="C15" s="56" t="s">
        <v>49</v>
      </c>
      <c r="D15" s="56" t="s">
        <v>974</v>
      </c>
      <c r="E15" s="56" t="s">
        <v>71</v>
      </c>
      <c r="F15" s="58">
        <v>1108.3396570312696</v>
      </c>
      <c r="G15" s="59">
        <v>164.18</v>
      </c>
      <c r="H15" s="59">
        <f t="shared" si="0"/>
        <v>181967.2</v>
      </c>
      <c r="I15" s="60">
        <f t="shared" si="1"/>
        <v>1.9101901260162066</v>
      </c>
      <c r="J15" s="60">
        <f t="shared" si="3"/>
        <v>54.397154643994661</v>
      </c>
      <c r="K15" s="56" t="str">
        <f t="shared" si="2"/>
        <v>B</v>
      </c>
    </row>
    <row r="16" spans="1:11" ht="60.95" customHeight="1">
      <c r="A16" s="56" t="s">
        <v>593</v>
      </c>
      <c r="B16" s="57" t="s">
        <v>986</v>
      </c>
      <c r="C16" s="56" t="s">
        <v>49</v>
      </c>
      <c r="D16" s="56" t="s">
        <v>971</v>
      </c>
      <c r="E16" s="56" t="s">
        <v>514</v>
      </c>
      <c r="F16" s="58">
        <v>1073.0280769230781</v>
      </c>
      <c r="G16" s="59">
        <v>156.71</v>
      </c>
      <c r="H16" s="59">
        <f t="shared" si="0"/>
        <v>168154.22</v>
      </c>
      <c r="I16" s="60">
        <f t="shared" si="1"/>
        <v>1.7651891697622262</v>
      </c>
      <c r="J16" s="60">
        <f t="shared" si="3"/>
        <v>56.162343813756884</v>
      </c>
      <c r="K16" s="56" t="str">
        <f t="shared" si="2"/>
        <v>B</v>
      </c>
    </row>
    <row r="17" spans="1:11" ht="26.1" customHeight="1">
      <c r="A17" s="56" t="s">
        <v>987</v>
      </c>
      <c r="B17" s="57" t="s">
        <v>988</v>
      </c>
      <c r="C17" s="56" t="s">
        <v>49</v>
      </c>
      <c r="D17" s="56" t="s">
        <v>974</v>
      </c>
      <c r="E17" s="56" t="s">
        <v>989</v>
      </c>
      <c r="F17" s="58">
        <v>226999.87494573556</v>
      </c>
      <c r="G17" s="59">
        <v>0.64</v>
      </c>
      <c r="H17" s="59">
        <f t="shared" si="0"/>
        <v>145279.91</v>
      </c>
      <c r="I17" s="60">
        <f t="shared" si="1"/>
        <v>1.5250674274843112</v>
      </c>
      <c r="J17" s="60">
        <f t="shared" si="3"/>
        <v>57.687411241241193</v>
      </c>
      <c r="K17" s="56" t="str">
        <f t="shared" si="2"/>
        <v>B</v>
      </c>
    </row>
    <row r="18" spans="1:11" ht="26.1" customHeight="1">
      <c r="A18" s="56" t="s">
        <v>431</v>
      </c>
      <c r="B18" s="57" t="s">
        <v>990</v>
      </c>
      <c r="C18" s="56" t="s">
        <v>49</v>
      </c>
      <c r="D18" s="56" t="s">
        <v>531</v>
      </c>
      <c r="E18" s="56" t="s">
        <v>981</v>
      </c>
      <c r="F18" s="58">
        <v>4546.8241909333337</v>
      </c>
      <c r="G18" s="59">
        <v>28.72</v>
      </c>
      <c r="H18" s="59">
        <f t="shared" si="0"/>
        <v>130584.79</v>
      </c>
      <c r="I18" s="60">
        <f t="shared" si="1"/>
        <v>1.3708062577535944</v>
      </c>
      <c r="J18" s="60">
        <f t="shared" si="3"/>
        <v>59.058217498994786</v>
      </c>
      <c r="K18" s="56" t="str">
        <f t="shared" si="2"/>
        <v>B</v>
      </c>
    </row>
    <row r="19" spans="1:11" ht="26.1" customHeight="1">
      <c r="A19" s="56" t="s">
        <v>533</v>
      </c>
      <c r="B19" s="57" t="s">
        <v>991</v>
      </c>
      <c r="C19" s="56" t="s">
        <v>49</v>
      </c>
      <c r="D19" s="56" t="s">
        <v>531</v>
      </c>
      <c r="E19" s="56" t="s">
        <v>981</v>
      </c>
      <c r="F19" s="58">
        <v>5526.4371453652666</v>
      </c>
      <c r="G19" s="59">
        <v>22.58</v>
      </c>
      <c r="H19" s="59">
        <f t="shared" si="0"/>
        <v>124786.95</v>
      </c>
      <c r="I19" s="60">
        <f t="shared" si="1"/>
        <v>1.3099437686884123</v>
      </c>
      <c r="J19" s="60">
        <f t="shared" si="3"/>
        <v>60.368161267683199</v>
      </c>
      <c r="K19" s="56" t="str">
        <f t="shared" si="2"/>
        <v>B</v>
      </c>
    </row>
    <row r="20" spans="1:11" ht="26.1" customHeight="1">
      <c r="A20" s="56" t="s">
        <v>692</v>
      </c>
      <c r="B20" s="57" t="s">
        <v>693</v>
      </c>
      <c r="C20" s="56" t="s">
        <v>34</v>
      </c>
      <c r="D20" s="56" t="s">
        <v>974</v>
      </c>
      <c r="E20" s="56" t="s">
        <v>78</v>
      </c>
      <c r="F20" s="58">
        <v>39.1</v>
      </c>
      <c r="G20" s="59">
        <v>3046.96</v>
      </c>
      <c r="H20" s="59">
        <f t="shared" si="0"/>
        <v>119136.13</v>
      </c>
      <c r="I20" s="60">
        <f t="shared" si="1"/>
        <v>1.2506246135445465</v>
      </c>
      <c r="J20" s="60">
        <f t="shared" si="3"/>
        <v>61.618785881227744</v>
      </c>
      <c r="K20" s="56" t="str">
        <f t="shared" si="2"/>
        <v>B</v>
      </c>
    </row>
    <row r="21" spans="1:11" ht="26.1" customHeight="1">
      <c r="A21" s="56" t="s">
        <v>992</v>
      </c>
      <c r="B21" s="57" t="s">
        <v>993</v>
      </c>
      <c r="C21" s="56" t="s">
        <v>49</v>
      </c>
      <c r="D21" s="56" t="s">
        <v>974</v>
      </c>
      <c r="E21" s="56" t="s">
        <v>67</v>
      </c>
      <c r="F21" s="58">
        <v>1870.375527332</v>
      </c>
      <c r="G21" s="59">
        <v>59.14</v>
      </c>
      <c r="H21" s="59">
        <f t="shared" si="0"/>
        <v>110614</v>
      </c>
      <c r="I21" s="60">
        <f t="shared" si="1"/>
        <v>1.1611640482414229</v>
      </c>
      <c r="J21" s="60">
        <f t="shared" si="3"/>
        <v>62.779949929469169</v>
      </c>
      <c r="K21" s="56" t="str">
        <f t="shared" si="2"/>
        <v>B</v>
      </c>
    </row>
    <row r="22" spans="1:11" ht="60.95" customHeight="1">
      <c r="A22" s="56" t="s">
        <v>871</v>
      </c>
      <c r="B22" s="57" t="s">
        <v>994</v>
      </c>
      <c r="C22" s="56" t="s">
        <v>49</v>
      </c>
      <c r="D22" s="56" t="s">
        <v>971</v>
      </c>
      <c r="E22" s="56" t="s">
        <v>514</v>
      </c>
      <c r="F22" s="58">
        <v>334.20381734312866</v>
      </c>
      <c r="G22" s="59">
        <v>311.52999999999997</v>
      </c>
      <c r="H22" s="59">
        <f t="shared" si="0"/>
        <v>104114.51</v>
      </c>
      <c r="I22" s="60">
        <f t="shared" si="1"/>
        <v>1.0929360290042138</v>
      </c>
      <c r="J22" s="60">
        <f t="shared" si="3"/>
        <v>63.872885958473383</v>
      </c>
      <c r="K22" s="56" t="str">
        <f t="shared" si="2"/>
        <v>B</v>
      </c>
    </row>
    <row r="23" spans="1:11" ht="60.95" customHeight="1">
      <c r="A23" s="56" t="s">
        <v>630</v>
      </c>
      <c r="B23" s="57" t="s">
        <v>995</v>
      </c>
      <c r="C23" s="56" t="s">
        <v>49</v>
      </c>
      <c r="D23" s="56" t="s">
        <v>971</v>
      </c>
      <c r="E23" s="56" t="s">
        <v>514</v>
      </c>
      <c r="F23" s="58">
        <v>183.73741656405781</v>
      </c>
      <c r="G23" s="59">
        <v>525.24</v>
      </c>
      <c r="H23" s="59">
        <f t="shared" si="0"/>
        <v>96506.240000000005</v>
      </c>
      <c r="I23" s="60">
        <f t="shared" si="1"/>
        <v>1.013068656037738</v>
      </c>
      <c r="J23" s="60">
        <f t="shared" si="3"/>
        <v>64.885954614511121</v>
      </c>
      <c r="K23" s="56" t="str">
        <f t="shared" si="2"/>
        <v>B</v>
      </c>
    </row>
    <row r="24" spans="1:11" ht="26.1" customHeight="1">
      <c r="A24" s="56" t="s">
        <v>996</v>
      </c>
      <c r="B24" s="57" t="s">
        <v>997</v>
      </c>
      <c r="C24" s="56" t="s">
        <v>49</v>
      </c>
      <c r="D24" s="56" t="s">
        <v>974</v>
      </c>
      <c r="E24" s="56" t="s">
        <v>71</v>
      </c>
      <c r="F24" s="58">
        <v>533.85983999999996</v>
      </c>
      <c r="G24" s="59">
        <v>173.07</v>
      </c>
      <c r="H24" s="59">
        <f t="shared" si="0"/>
        <v>92395.12</v>
      </c>
      <c r="I24" s="60">
        <f t="shared" si="1"/>
        <v>0.96991241232531211</v>
      </c>
      <c r="J24" s="60">
        <f t="shared" si="3"/>
        <v>65.855867026836435</v>
      </c>
      <c r="K24" s="56" t="str">
        <f t="shared" si="2"/>
        <v>B</v>
      </c>
    </row>
    <row r="25" spans="1:11" ht="60.95" customHeight="1">
      <c r="A25" s="56" t="s">
        <v>645</v>
      </c>
      <c r="B25" s="57" t="s">
        <v>998</v>
      </c>
      <c r="C25" s="56" t="s">
        <v>49</v>
      </c>
      <c r="D25" s="56" t="s">
        <v>971</v>
      </c>
      <c r="E25" s="56" t="s">
        <v>514</v>
      </c>
      <c r="F25" s="58">
        <v>214.13450415393811</v>
      </c>
      <c r="G25" s="59">
        <v>358.66</v>
      </c>
      <c r="H25" s="59">
        <f t="shared" si="0"/>
        <v>76801.48</v>
      </c>
      <c r="I25" s="60">
        <f t="shared" si="1"/>
        <v>0.80621908101806905</v>
      </c>
      <c r="J25" s="60">
        <f t="shared" si="3"/>
        <v>66.662086107854506</v>
      </c>
      <c r="K25" s="56" t="str">
        <f t="shared" si="2"/>
        <v>B</v>
      </c>
    </row>
    <row r="26" spans="1:11" ht="26.1" customHeight="1">
      <c r="A26" s="56" t="s">
        <v>806</v>
      </c>
      <c r="B26" s="57" t="s">
        <v>999</v>
      </c>
      <c r="C26" s="56" t="s">
        <v>49</v>
      </c>
      <c r="D26" s="56" t="s">
        <v>974</v>
      </c>
      <c r="E26" s="56" t="s">
        <v>989</v>
      </c>
      <c r="F26" s="58">
        <v>5972.634</v>
      </c>
      <c r="G26" s="59">
        <v>11.87</v>
      </c>
      <c r="H26" s="59">
        <f t="shared" si="0"/>
        <v>70895.16</v>
      </c>
      <c r="I26" s="60">
        <f t="shared" si="1"/>
        <v>0.74421782944585135</v>
      </c>
      <c r="J26" s="60">
        <f t="shared" si="3"/>
        <v>67.406303937300351</v>
      </c>
      <c r="K26" s="56" t="str">
        <f t="shared" si="2"/>
        <v>B</v>
      </c>
    </row>
    <row r="27" spans="1:11" ht="60.95" customHeight="1">
      <c r="A27" s="56" t="s">
        <v>947</v>
      </c>
      <c r="B27" s="57" t="s">
        <v>1000</v>
      </c>
      <c r="C27" s="56" t="s">
        <v>49</v>
      </c>
      <c r="D27" s="56" t="s">
        <v>971</v>
      </c>
      <c r="E27" s="56" t="s">
        <v>514</v>
      </c>
      <c r="F27" s="58">
        <v>36.240963855421754</v>
      </c>
      <c r="G27" s="59">
        <v>1856.97</v>
      </c>
      <c r="H27" s="59">
        <f t="shared" si="0"/>
        <v>67298.38</v>
      </c>
      <c r="I27" s="60">
        <f t="shared" si="1"/>
        <v>0.70646084004637411</v>
      </c>
      <c r="J27" s="60">
        <f t="shared" si="3"/>
        <v>68.112764777346726</v>
      </c>
      <c r="K27" s="56" t="str">
        <f t="shared" si="2"/>
        <v>B</v>
      </c>
    </row>
    <row r="28" spans="1:11" ht="26.1" customHeight="1">
      <c r="A28" s="56" t="s">
        <v>1001</v>
      </c>
      <c r="B28" s="57" t="s">
        <v>1002</v>
      </c>
      <c r="C28" s="56" t="s">
        <v>49</v>
      </c>
      <c r="D28" s="56" t="s">
        <v>974</v>
      </c>
      <c r="E28" s="56" t="s">
        <v>71</v>
      </c>
      <c r="F28" s="58">
        <v>511.6698633344576</v>
      </c>
      <c r="G28" s="59">
        <v>125.28</v>
      </c>
      <c r="H28" s="59">
        <f t="shared" si="0"/>
        <v>64102</v>
      </c>
      <c r="I28" s="60">
        <f t="shared" si="1"/>
        <v>0.67290702641954636</v>
      </c>
      <c r="J28" s="60">
        <f t="shared" si="3"/>
        <v>68.785671803766277</v>
      </c>
      <c r="K28" s="56" t="str">
        <f t="shared" si="2"/>
        <v>B</v>
      </c>
    </row>
    <row r="29" spans="1:11" ht="60.95" customHeight="1">
      <c r="A29" s="56" t="s">
        <v>512</v>
      </c>
      <c r="B29" s="57" t="s">
        <v>1003</v>
      </c>
      <c r="C29" s="56" t="s">
        <v>49</v>
      </c>
      <c r="D29" s="56" t="s">
        <v>971</v>
      </c>
      <c r="E29" s="56" t="s">
        <v>516</v>
      </c>
      <c r="F29" s="58">
        <v>2640</v>
      </c>
      <c r="G29" s="59">
        <v>24.22</v>
      </c>
      <c r="H29" s="59">
        <f t="shared" si="0"/>
        <v>63940.800000000003</v>
      </c>
      <c r="I29" s="60">
        <f t="shared" si="1"/>
        <v>0.67121483877081733</v>
      </c>
      <c r="J29" s="60">
        <f t="shared" si="3"/>
        <v>69.4568866425371</v>
      </c>
      <c r="K29" s="56" t="str">
        <f t="shared" si="2"/>
        <v>B</v>
      </c>
    </row>
    <row r="30" spans="1:11" ht="60.95" customHeight="1">
      <c r="A30" s="56" t="s">
        <v>651</v>
      </c>
      <c r="B30" s="57" t="s">
        <v>1004</v>
      </c>
      <c r="C30" s="56" t="s">
        <v>49</v>
      </c>
      <c r="D30" s="56" t="s">
        <v>971</v>
      </c>
      <c r="E30" s="56" t="s">
        <v>514</v>
      </c>
      <c r="F30" s="58">
        <v>266.81777645659804</v>
      </c>
      <c r="G30" s="59">
        <v>238.23</v>
      </c>
      <c r="H30" s="59">
        <f t="shared" si="0"/>
        <v>63563.99</v>
      </c>
      <c r="I30" s="60">
        <f t="shared" si="1"/>
        <v>0.66725929765470315</v>
      </c>
      <c r="J30" s="60">
        <f t="shared" si="3"/>
        <v>70.124145940191809</v>
      </c>
      <c r="K30" s="56" t="str">
        <f t="shared" si="2"/>
        <v>B</v>
      </c>
    </row>
    <row r="31" spans="1:11" ht="26.1" customHeight="1">
      <c r="A31" s="56" t="s">
        <v>1005</v>
      </c>
      <c r="B31" s="57" t="s">
        <v>1006</v>
      </c>
      <c r="C31" s="56" t="s">
        <v>49</v>
      </c>
      <c r="D31" s="56" t="s">
        <v>974</v>
      </c>
      <c r="E31" s="56" t="s">
        <v>989</v>
      </c>
      <c r="F31" s="58">
        <v>9232.3734139999997</v>
      </c>
      <c r="G31" s="59">
        <v>6.6</v>
      </c>
      <c r="H31" s="59">
        <f t="shared" si="0"/>
        <v>60933.66</v>
      </c>
      <c r="I31" s="60">
        <f t="shared" si="1"/>
        <v>0.63964756106610798</v>
      </c>
      <c r="J31" s="60">
        <f t="shared" si="3"/>
        <v>70.763793501257922</v>
      </c>
      <c r="K31" s="56" t="str">
        <f t="shared" si="2"/>
        <v>B</v>
      </c>
    </row>
    <row r="32" spans="1:11" ht="26.1" customHeight="1">
      <c r="A32" s="56" t="s">
        <v>700</v>
      </c>
      <c r="B32" s="57" t="s">
        <v>701</v>
      </c>
      <c r="C32" s="56" t="s">
        <v>34</v>
      </c>
      <c r="D32" s="56" t="s">
        <v>974</v>
      </c>
      <c r="E32" s="56" t="s">
        <v>78</v>
      </c>
      <c r="F32" s="58">
        <v>15.04</v>
      </c>
      <c r="G32" s="59">
        <v>3975.01</v>
      </c>
      <c r="H32" s="59">
        <f t="shared" si="0"/>
        <v>59784.15</v>
      </c>
      <c r="I32" s="60">
        <f t="shared" si="1"/>
        <v>0.62758064652460332</v>
      </c>
      <c r="J32" s="60">
        <f t="shared" si="3"/>
        <v>71.391374147782528</v>
      </c>
      <c r="K32" s="56" t="str">
        <f t="shared" si="2"/>
        <v>B</v>
      </c>
    </row>
    <row r="33" spans="1:11" ht="26.1" customHeight="1">
      <c r="A33" s="56" t="s">
        <v>837</v>
      </c>
      <c r="B33" s="57" t="s">
        <v>1007</v>
      </c>
      <c r="C33" s="56" t="s">
        <v>49</v>
      </c>
      <c r="D33" s="56" t="s">
        <v>974</v>
      </c>
      <c r="E33" s="56" t="s">
        <v>35</v>
      </c>
      <c r="F33" s="58">
        <v>1945.0116</v>
      </c>
      <c r="G33" s="59">
        <v>26.24</v>
      </c>
      <c r="H33" s="59">
        <f t="shared" si="0"/>
        <v>51037.1</v>
      </c>
      <c r="I33" s="60">
        <f t="shared" si="1"/>
        <v>0.53575899656917148</v>
      </c>
      <c r="J33" s="60">
        <f t="shared" si="3"/>
        <v>71.9271331443517</v>
      </c>
      <c r="K33" s="56" t="str">
        <f t="shared" si="2"/>
        <v>B</v>
      </c>
    </row>
    <row r="34" spans="1:11" ht="26.1" customHeight="1">
      <c r="A34" s="56" t="s">
        <v>860</v>
      </c>
      <c r="B34" s="57" t="s">
        <v>1008</v>
      </c>
      <c r="C34" s="56" t="s">
        <v>223</v>
      </c>
      <c r="D34" s="56" t="s">
        <v>531</v>
      </c>
      <c r="E34" s="56" t="s">
        <v>981</v>
      </c>
      <c r="F34" s="58">
        <v>2970</v>
      </c>
      <c r="G34" s="59">
        <v>15.59</v>
      </c>
      <c r="H34" s="59">
        <f t="shared" si="0"/>
        <v>46302.3</v>
      </c>
      <c r="I34" s="60">
        <f t="shared" si="1"/>
        <v>0.4860557082366504</v>
      </c>
      <c r="J34" s="60">
        <f t="shared" si="3"/>
        <v>72.413188852588348</v>
      </c>
      <c r="K34" s="56" t="str">
        <f t="shared" si="2"/>
        <v>B</v>
      </c>
    </row>
    <row r="35" spans="1:11" ht="60.95" customHeight="1">
      <c r="A35" s="56" t="s">
        <v>657</v>
      </c>
      <c r="B35" s="57" t="s">
        <v>1009</v>
      </c>
      <c r="C35" s="56" t="s">
        <v>49</v>
      </c>
      <c r="D35" s="56" t="s">
        <v>971</v>
      </c>
      <c r="E35" s="56" t="s">
        <v>514</v>
      </c>
      <c r="F35" s="58">
        <v>149.09066573085155</v>
      </c>
      <c r="G35" s="59">
        <v>308.19</v>
      </c>
      <c r="H35" s="59">
        <f t="shared" si="0"/>
        <v>45948.25</v>
      </c>
      <c r="I35" s="60">
        <f t="shared" si="1"/>
        <v>0.48233908890022031</v>
      </c>
      <c r="J35" s="60">
        <f t="shared" si="3"/>
        <v>72.895527941488567</v>
      </c>
      <c r="K35" s="56" t="str">
        <f t="shared" si="2"/>
        <v>B</v>
      </c>
    </row>
    <row r="36" spans="1:11" ht="26.1" customHeight="1">
      <c r="A36" s="56" t="s">
        <v>1010</v>
      </c>
      <c r="B36" s="57" t="s">
        <v>1011</v>
      </c>
      <c r="C36" s="56" t="s">
        <v>49</v>
      </c>
      <c r="D36" s="56" t="s">
        <v>974</v>
      </c>
      <c r="E36" s="56" t="s">
        <v>143</v>
      </c>
      <c r="F36" s="58">
        <v>7256.2230725660002</v>
      </c>
      <c r="G36" s="59">
        <v>5.87</v>
      </c>
      <c r="H36" s="59">
        <f t="shared" si="0"/>
        <v>42594.02</v>
      </c>
      <c r="I36" s="60">
        <f t="shared" si="1"/>
        <v>0.44712825405532869</v>
      </c>
      <c r="J36" s="60">
        <f t="shared" si="3"/>
        <v>73.342656195543896</v>
      </c>
      <c r="K36" s="56" t="str">
        <f t="shared" si="2"/>
        <v>B</v>
      </c>
    </row>
    <row r="37" spans="1:11" ht="26.1" customHeight="1">
      <c r="A37" s="56" t="s">
        <v>1012</v>
      </c>
      <c r="B37" s="57" t="s">
        <v>1013</v>
      </c>
      <c r="C37" s="56"/>
      <c r="D37" s="56" t="s">
        <v>1014</v>
      </c>
      <c r="E37" s="56" t="s">
        <v>1015</v>
      </c>
      <c r="F37" s="58">
        <v>1</v>
      </c>
      <c r="G37" s="59">
        <v>38289.589999999997</v>
      </c>
      <c r="H37" s="59">
        <f t="shared" si="0"/>
        <v>38289.589999999997</v>
      </c>
      <c r="I37" s="60">
        <f t="shared" si="1"/>
        <v>0.4019427498318866</v>
      </c>
      <c r="J37" s="60">
        <f t="shared" si="3"/>
        <v>73.744598945375785</v>
      </c>
      <c r="K37" s="56" t="str">
        <f t="shared" si="2"/>
        <v>B</v>
      </c>
    </row>
    <row r="38" spans="1:11" ht="26.1" customHeight="1">
      <c r="A38" s="56" t="s">
        <v>828</v>
      </c>
      <c r="B38" s="57" t="s">
        <v>1016</v>
      </c>
      <c r="C38" s="56" t="s">
        <v>49</v>
      </c>
      <c r="D38" s="56" t="s">
        <v>974</v>
      </c>
      <c r="E38" s="56" t="s">
        <v>35</v>
      </c>
      <c r="F38" s="58">
        <v>800</v>
      </c>
      <c r="G38" s="59">
        <v>44.01</v>
      </c>
      <c r="H38" s="59">
        <f t="shared" si="0"/>
        <v>35208</v>
      </c>
      <c r="I38" s="60">
        <f t="shared" si="1"/>
        <v>0.36959393757104908</v>
      </c>
      <c r="J38" s="60">
        <f t="shared" si="3"/>
        <v>74.114192882946838</v>
      </c>
      <c r="K38" s="56" t="str">
        <f t="shared" si="2"/>
        <v>B</v>
      </c>
    </row>
    <row r="39" spans="1:11" ht="26.1" customHeight="1">
      <c r="A39" s="56" t="s">
        <v>225</v>
      </c>
      <c r="B39" s="57" t="s">
        <v>226</v>
      </c>
      <c r="C39" s="56" t="s">
        <v>223</v>
      </c>
      <c r="D39" s="56" t="s">
        <v>960</v>
      </c>
      <c r="E39" s="56" t="s">
        <v>67</v>
      </c>
      <c r="F39" s="58">
        <v>28200</v>
      </c>
      <c r="G39" s="59">
        <v>1.1000000000000001</v>
      </c>
      <c r="H39" s="59">
        <f t="shared" si="0"/>
        <v>31020</v>
      </c>
      <c r="I39" s="60">
        <f t="shared" si="1"/>
        <v>0.32563065051846007</v>
      </c>
      <c r="J39" s="60">
        <f t="shared" si="3"/>
        <v>74.439823533465301</v>
      </c>
      <c r="K39" s="56" t="str">
        <f t="shared" si="2"/>
        <v>B</v>
      </c>
    </row>
    <row r="40" spans="1:11" ht="60.95" customHeight="1">
      <c r="A40" s="56" t="s">
        <v>649</v>
      </c>
      <c r="B40" s="57" t="s">
        <v>1017</v>
      </c>
      <c r="C40" s="56" t="s">
        <v>49</v>
      </c>
      <c r="D40" s="56" t="s">
        <v>971</v>
      </c>
      <c r="E40" s="56" t="s">
        <v>514</v>
      </c>
      <c r="F40" s="58">
        <v>87.076728274229524</v>
      </c>
      <c r="G40" s="59">
        <v>343.54</v>
      </c>
      <c r="H40" s="59">
        <f t="shared" si="0"/>
        <v>29914.33</v>
      </c>
      <c r="I40" s="60">
        <f t="shared" si="1"/>
        <v>0.31402394383378102</v>
      </c>
      <c r="J40" s="60">
        <f t="shared" si="3"/>
        <v>74.753847477299075</v>
      </c>
      <c r="K40" s="56" t="str">
        <f t="shared" si="2"/>
        <v>B</v>
      </c>
    </row>
    <row r="41" spans="1:11" ht="26.1" customHeight="1">
      <c r="A41" s="56" t="s">
        <v>798</v>
      </c>
      <c r="B41" s="57" t="s">
        <v>1018</v>
      </c>
      <c r="C41" s="56" t="s">
        <v>49</v>
      </c>
      <c r="D41" s="56" t="s">
        <v>974</v>
      </c>
      <c r="E41" s="56" t="s">
        <v>989</v>
      </c>
      <c r="F41" s="58">
        <v>822.50566091999997</v>
      </c>
      <c r="G41" s="59">
        <v>34.6</v>
      </c>
      <c r="H41" s="59">
        <f t="shared" si="0"/>
        <v>28458.69</v>
      </c>
      <c r="I41" s="60">
        <f t="shared" si="1"/>
        <v>0.29874344737598946</v>
      </c>
      <c r="J41" s="60">
        <f t="shared" si="3"/>
        <v>75.052590924675059</v>
      </c>
      <c r="K41" s="56" t="str">
        <f t="shared" si="2"/>
        <v>B</v>
      </c>
    </row>
    <row r="42" spans="1:11" ht="26.1" customHeight="1">
      <c r="A42" s="56" t="s">
        <v>1019</v>
      </c>
      <c r="B42" s="57" t="s">
        <v>1020</v>
      </c>
      <c r="C42" s="56" t="s">
        <v>49</v>
      </c>
      <c r="D42" s="56" t="s">
        <v>974</v>
      </c>
      <c r="E42" s="56" t="s">
        <v>989</v>
      </c>
      <c r="F42" s="58">
        <v>52207.810559999998</v>
      </c>
      <c r="G42" s="59">
        <v>0.54</v>
      </c>
      <c r="H42" s="59">
        <f t="shared" si="0"/>
        <v>28192.21</v>
      </c>
      <c r="I42" s="60">
        <f t="shared" si="1"/>
        <v>0.29594608903459174</v>
      </c>
      <c r="J42" s="60">
        <f t="shared" si="3"/>
        <v>75.348537013709645</v>
      </c>
      <c r="K42" s="56" t="str">
        <f t="shared" si="2"/>
        <v>B</v>
      </c>
    </row>
    <row r="43" spans="1:11" ht="60.95" customHeight="1">
      <c r="A43" s="56" t="s">
        <v>649</v>
      </c>
      <c r="B43" s="57" t="s">
        <v>1021</v>
      </c>
      <c r="C43" s="56" t="s">
        <v>49</v>
      </c>
      <c r="D43" s="56" t="s">
        <v>971</v>
      </c>
      <c r="E43" s="56" t="s">
        <v>516</v>
      </c>
      <c r="F43" s="58">
        <v>180.35355231866913</v>
      </c>
      <c r="G43" s="59">
        <v>150.47999999999999</v>
      </c>
      <c r="H43" s="59">
        <f t="shared" si="0"/>
        <v>27139.599999999999</v>
      </c>
      <c r="I43" s="60">
        <f t="shared" si="1"/>
        <v>0.28489637662188261</v>
      </c>
      <c r="J43" s="60">
        <f t="shared" si="3"/>
        <v>75.633433390331533</v>
      </c>
      <c r="K43" s="56" t="str">
        <f t="shared" si="2"/>
        <v>B</v>
      </c>
    </row>
    <row r="44" spans="1:11" ht="26.1" customHeight="1">
      <c r="A44" s="56" t="s">
        <v>1022</v>
      </c>
      <c r="B44" s="57" t="s">
        <v>1023</v>
      </c>
      <c r="C44" s="56" t="s">
        <v>49</v>
      </c>
      <c r="D44" s="56" t="s">
        <v>531</v>
      </c>
      <c r="E44" s="56" t="s">
        <v>981</v>
      </c>
      <c r="F44" s="58">
        <v>755.37600659999998</v>
      </c>
      <c r="G44" s="59">
        <v>32.08</v>
      </c>
      <c r="H44" s="59">
        <f t="shared" si="0"/>
        <v>24232.46</v>
      </c>
      <c r="I44" s="60">
        <f t="shared" si="1"/>
        <v>0.25437884311613679</v>
      </c>
      <c r="J44" s="60">
        <f t="shared" si="3"/>
        <v>75.887812233447676</v>
      </c>
      <c r="K44" s="56" t="str">
        <f t="shared" si="2"/>
        <v>B</v>
      </c>
    </row>
    <row r="45" spans="1:11" ht="60.95" customHeight="1">
      <c r="A45" s="56" t="s">
        <v>653</v>
      </c>
      <c r="B45" s="57" t="s">
        <v>1024</v>
      </c>
      <c r="C45" s="56" t="s">
        <v>49</v>
      </c>
      <c r="D45" s="56" t="s">
        <v>971</v>
      </c>
      <c r="E45" s="56" t="s">
        <v>514</v>
      </c>
      <c r="F45" s="58">
        <v>117.80355231866697</v>
      </c>
      <c r="G45" s="59">
        <v>178.16</v>
      </c>
      <c r="H45" s="59">
        <f t="shared" si="0"/>
        <v>20987.88</v>
      </c>
      <c r="I45" s="60">
        <f t="shared" si="1"/>
        <v>0.2203190527854087</v>
      </c>
      <c r="J45" s="60">
        <f t="shared" si="3"/>
        <v>76.108131286233089</v>
      </c>
      <c r="K45" s="56" t="str">
        <f t="shared" si="2"/>
        <v>B</v>
      </c>
    </row>
    <row r="46" spans="1:11" ht="26.1" customHeight="1">
      <c r="A46" s="56" t="s">
        <v>709</v>
      </c>
      <c r="B46" s="57" t="s">
        <v>710</v>
      </c>
      <c r="C46" s="56" t="s">
        <v>34</v>
      </c>
      <c r="D46" s="56" t="s">
        <v>961</v>
      </c>
      <c r="E46" s="56" t="s">
        <v>78</v>
      </c>
      <c r="F46" s="58">
        <v>83.47</v>
      </c>
      <c r="G46" s="59">
        <v>238.48</v>
      </c>
      <c r="H46" s="59">
        <f t="shared" si="0"/>
        <v>19905.919999999998</v>
      </c>
      <c r="I46" s="60">
        <f t="shared" si="1"/>
        <v>0.20896124045030381</v>
      </c>
      <c r="J46" s="60">
        <f t="shared" si="3"/>
        <v>76.317092526683396</v>
      </c>
      <c r="K46" s="56" t="str">
        <f t="shared" si="2"/>
        <v>B</v>
      </c>
    </row>
    <row r="47" spans="1:11" ht="60.95" customHeight="1">
      <c r="A47" s="56" t="s">
        <v>677</v>
      </c>
      <c r="B47" s="57" t="s">
        <v>1025</v>
      </c>
      <c r="C47" s="56" t="s">
        <v>49</v>
      </c>
      <c r="D47" s="56" t="s">
        <v>971</v>
      </c>
      <c r="E47" s="56" t="s">
        <v>514</v>
      </c>
      <c r="F47" s="58">
        <v>170.52053205445247</v>
      </c>
      <c r="G47" s="59">
        <v>111.89</v>
      </c>
      <c r="H47" s="59">
        <f t="shared" si="0"/>
        <v>19079.54</v>
      </c>
      <c r="I47" s="60">
        <f t="shared" si="1"/>
        <v>0.20028636433890973</v>
      </c>
      <c r="J47" s="60">
        <f t="shared" si="3"/>
        <v>76.517378891022304</v>
      </c>
      <c r="K47" s="56" t="str">
        <f t="shared" si="2"/>
        <v>B</v>
      </c>
    </row>
    <row r="48" spans="1:11" ht="26.1" customHeight="1">
      <c r="A48" s="56" t="s">
        <v>858</v>
      </c>
      <c r="B48" s="57" t="s">
        <v>1026</v>
      </c>
      <c r="C48" s="56" t="s">
        <v>223</v>
      </c>
      <c r="D48" s="56" t="s">
        <v>974</v>
      </c>
      <c r="E48" s="56" t="s">
        <v>35</v>
      </c>
      <c r="F48" s="58">
        <v>1485</v>
      </c>
      <c r="G48" s="59">
        <v>12.5</v>
      </c>
      <c r="H48" s="59">
        <f t="shared" si="0"/>
        <v>18562.5</v>
      </c>
      <c r="I48" s="60">
        <f t="shared" si="1"/>
        <v>0.19485876693258913</v>
      </c>
      <c r="J48" s="60">
        <f t="shared" si="3"/>
        <v>76.712237657954887</v>
      </c>
      <c r="K48" s="56" t="str">
        <f t="shared" si="2"/>
        <v>B</v>
      </c>
    </row>
    <row r="49" spans="1:11" ht="60.95" customHeight="1">
      <c r="A49" s="56" t="s">
        <v>684</v>
      </c>
      <c r="B49" s="57" t="s">
        <v>1027</v>
      </c>
      <c r="C49" s="56" t="s">
        <v>49</v>
      </c>
      <c r="D49" s="56" t="s">
        <v>971</v>
      </c>
      <c r="E49" s="56" t="s">
        <v>514</v>
      </c>
      <c r="F49" s="58">
        <v>36.240963855421754</v>
      </c>
      <c r="G49" s="59">
        <v>509.97</v>
      </c>
      <c r="H49" s="59">
        <f t="shared" si="0"/>
        <v>18481.8</v>
      </c>
      <c r="I49" s="60">
        <f t="shared" si="1"/>
        <v>0.19401162336402564</v>
      </c>
      <c r="J49" s="60">
        <f t="shared" si="3"/>
        <v>76.906249281318907</v>
      </c>
      <c r="K49" s="56" t="str">
        <f t="shared" si="2"/>
        <v>B</v>
      </c>
    </row>
    <row r="50" spans="1:11" ht="26.1" customHeight="1">
      <c r="A50" s="56" t="s">
        <v>823</v>
      </c>
      <c r="B50" s="57" t="s">
        <v>1028</v>
      </c>
      <c r="C50" s="56" t="s">
        <v>49</v>
      </c>
      <c r="D50" s="56" t="s">
        <v>974</v>
      </c>
      <c r="E50" s="56" t="s">
        <v>35</v>
      </c>
      <c r="F50" s="58">
        <v>400</v>
      </c>
      <c r="G50" s="59">
        <v>45.16</v>
      </c>
      <c r="H50" s="59">
        <f t="shared" si="0"/>
        <v>18064</v>
      </c>
      <c r="I50" s="60">
        <f t="shared" si="1"/>
        <v>0.18962579210075636</v>
      </c>
      <c r="J50" s="60">
        <f t="shared" si="3"/>
        <v>77.095875073419663</v>
      </c>
      <c r="K50" s="56" t="str">
        <f t="shared" si="2"/>
        <v>B</v>
      </c>
    </row>
    <row r="51" spans="1:11" ht="60.95" customHeight="1">
      <c r="A51" s="56" t="s">
        <v>641</v>
      </c>
      <c r="B51" s="57" t="s">
        <v>1029</v>
      </c>
      <c r="C51" s="56" t="s">
        <v>49</v>
      </c>
      <c r="D51" s="56" t="s">
        <v>971</v>
      </c>
      <c r="E51" s="56" t="s">
        <v>514</v>
      </c>
      <c r="F51" s="58">
        <v>38.589761204067806</v>
      </c>
      <c r="G51" s="59">
        <v>457.78</v>
      </c>
      <c r="H51" s="59">
        <f t="shared" si="0"/>
        <v>17665.62</v>
      </c>
      <c r="I51" s="60">
        <f t="shared" si="1"/>
        <v>0.18544382116092581</v>
      </c>
      <c r="J51" s="60">
        <f t="shared" si="3"/>
        <v>77.281318894580593</v>
      </c>
      <c r="K51" s="56" t="str">
        <f t="shared" si="2"/>
        <v>B</v>
      </c>
    </row>
    <row r="52" spans="1:11" ht="60.95" customHeight="1">
      <c r="A52" s="56" t="s">
        <v>949</v>
      </c>
      <c r="B52" s="57" t="s">
        <v>1030</v>
      </c>
      <c r="C52" s="56" t="s">
        <v>49</v>
      </c>
      <c r="D52" s="56" t="s">
        <v>971</v>
      </c>
      <c r="E52" s="56" t="s">
        <v>514</v>
      </c>
      <c r="F52" s="58">
        <v>43.258526241385596</v>
      </c>
      <c r="G52" s="59">
        <v>380.3</v>
      </c>
      <c r="H52" s="59">
        <f t="shared" si="0"/>
        <v>16451.21</v>
      </c>
      <c r="I52" s="60">
        <f t="shared" si="1"/>
        <v>0.17269562263429386</v>
      </c>
      <c r="J52" s="60">
        <f t="shared" si="3"/>
        <v>77.454014517214887</v>
      </c>
      <c r="K52" s="56" t="str">
        <f t="shared" si="2"/>
        <v>B</v>
      </c>
    </row>
    <row r="53" spans="1:11" ht="60.95" customHeight="1">
      <c r="A53" s="56" t="s">
        <v>675</v>
      </c>
      <c r="B53" s="57" t="s">
        <v>1031</v>
      </c>
      <c r="C53" s="56" t="s">
        <v>49</v>
      </c>
      <c r="D53" s="56" t="s">
        <v>971</v>
      </c>
      <c r="E53" s="56" t="s">
        <v>514</v>
      </c>
      <c r="F53" s="58">
        <v>49.019302171807489</v>
      </c>
      <c r="G53" s="59">
        <v>332.98</v>
      </c>
      <c r="H53" s="59">
        <f t="shared" si="0"/>
        <v>16322.44</v>
      </c>
      <c r="I53" s="60">
        <f t="shared" si="1"/>
        <v>0.17134386702928864</v>
      </c>
      <c r="J53" s="60">
        <f t="shared" si="3"/>
        <v>77.62535838424418</v>
      </c>
      <c r="K53" s="56" t="str">
        <f t="shared" si="2"/>
        <v>B</v>
      </c>
    </row>
    <row r="54" spans="1:11" ht="60.95" customHeight="1">
      <c r="A54" s="56" t="s">
        <v>666</v>
      </c>
      <c r="B54" s="57" t="s">
        <v>1032</v>
      </c>
      <c r="C54" s="56" t="s">
        <v>49</v>
      </c>
      <c r="D54" s="56" t="s">
        <v>971</v>
      </c>
      <c r="E54" s="56" t="s">
        <v>514</v>
      </c>
      <c r="F54" s="58">
        <v>43.258526241385596</v>
      </c>
      <c r="G54" s="59">
        <v>376.21</v>
      </c>
      <c r="H54" s="59">
        <f t="shared" si="0"/>
        <v>16274.29</v>
      </c>
      <c r="I54" s="60">
        <f t="shared" si="1"/>
        <v>0.17083841519748774</v>
      </c>
      <c r="J54" s="60">
        <f t="shared" si="3"/>
        <v>77.796196799441674</v>
      </c>
      <c r="K54" s="56" t="str">
        <f t="shared" si="2"/>
        <v>B</v>
      </c>
    </row>
    <row r="55" spans="1:11" ht="26.1" customHeight="1">
      <c r="A55" s="56" t="s">
        <v>762</v>
      </c>
      <c r="B55" s="57" t="s">
        <v>1033</v>
      </c>
      <c r="C55" s="56" t="s">
        <v>49</v>
      </c>
      <c r="D55" s="56" t="s">
        <v>974</v>
      </c>
      <c r="E55" s="56" t="s">
        <v>143</v>
      </c>
      <c r="F55" s="58">
        <v>48.26</v>
      </c>
      <c r="G55" s="59">
        <v>326.11</v>
      </c>
      <c r="H55" s="59">
        <f t="shared" si="0"/>
        <v>15738.06</v>
      </c>
      <c r="I55" s="60">
        <f t="shared" si="1"/>
        <v>0.16520937187938606</v>
      </c>
      <c r="J55" s="60">
        <f t="shared" si="3"/>
        <v>77.961406171321059</v>
      </c>
      <c r="K55" s="56" t="str">
        <f t="shared" si="2"/>
        <v>B</v>
      </c>
    </row>
    <row r="56" spans="1:11" ht="60.95" customHeight="1">
      <c r="A56" s="56" t="s">
        <v>912</v>
      </c>
      <c r="B56" s="57" t="s">
        <v>1034</v>
      </c>
      <c r="C56" s="56" t="s">
        <v>49</v>
      </c>
      <c r="D56" s="56" t="s">
        <v>971</v>
      </c>
      <c r="E56" s="56" t="s">
        <v>514</v>
      </c>
      <c r="F56" s="58">
        <v>36.240963855421754</v>
      </c>
      <c r="G56" s="59">
        <v>426.01</v>
      </c>
      <c r="H56" s="59">
        <f t="shared" si="0"/>
        <v>15439.01</v>
      </c>
      <c r="I56" s="60">
        <f t="shared" si="1"/>
        <v>0.1620701118523859</v>
      </c>
      <c r="J56" s="60">
        <f t="shared" si="3"/>
        <v>78.123476283173446</v>
      </c>
      <c r="K56" s="56" t="str">
        <f t="shared" si="2"/>
        <v>B</v>
      </c>
    </row>
    <row r="57" spans="1:11" ht="60.95" customHeight="1">
      <c r="A57" s="56" t="s">
        <v>802</v>
      </c>
      <c r="B57" s="57" t="s">
        <v>1035</v>
      </c>
      <c r="C57" s="56" t="s">
        <v>49</v>
      </c>
      <c r="D57" s="56" t="s">
        <v>971</v>
      </c>
      <c r="E57" s="56" t="s">
        <v>514</v>
      </c>
      <c r="F57" s="58">
        <v>20.359748427672862</v>
      </c>
      <c r="G57" s="59">
        <v>700.19</v>
      </c>
      <c r="H57" s="59">
        <f t="shared" si="0"/>
        <v>14255.69</v>
      </c>
      <c r="I57" s="60">
        <f t="shared" si="1"/>
        <v>0.14964827879721168</v>
      </c>
      <c r="J57" s="60">
        <f t="shared" si="3"/>
        <v>78.273124561970661</v>
      </c>
      <c r="K57" s="56" t="str">
        <f t="shared" si="2"/>
        <v>B</v>
      </c>
    </row>
    <row r="58" spans="1:11" ht="26.1" customHeight="1">
      <c r="A58" s="56" t="s">
        <v>739</v>
      </c>
      <c r="B58" s="57" t="s">
        <v>1036</v>
      </c>
      <c r="C58" s="56" t="s">
        <v>49</v>
      </c>
      <c r="D58" s="56" t="s">
        <v>531</v>
      </c>
      <c r="E58" s="56" t="s">
        <v>981</v>
      </c>
      <c r="F58" s="58">
        <v>494.10282311086388</v>
      </c>
      <c r="G58" s="59">
        <v>28.7</v>
      </c>
      <c r="H58" s="59">
        <f t="shared" si="0"/>
        <v>14180.75</v>
      </c>
      <c r="I58" s="60">
        <f t="shared" si="1"/>
        <v>0.14886160049450847</v>
      </c>
      <c r="J58" s="60">
        <f t="shared" si="3"/>
        <v>78.421986162465174</v>
      </c>
      <c r="K58" s="56" t="str">
        <f t="shared" si="2"/>
        <v>B</v>
      </c>
    </row>
    <row r="59" spans="1:11" ht="26.1" customHeight="1">
      <c r="A59" s="56" t="s">
        <v>1037</v>
      </c>
      <c r="B59" s="57" t="s">
        <v>1038</v>
      </c>
      <c r="C59" s="56" t="s">
        <v>49</v>
      </c>
      <c r="D59" s="56" t="s">
        <v>974</v>
      </c>
      <c r="E59" s="56" t="s">
        <v>35</v>
      </c>
      <c r="F59" s="58">
        <v>2689.4933000000001</v>
      </c>
      <c r="G59" s="59">
        <v>5.27</v>
      </c>
      <c r="H59" s="59">
        <f t="shared" si="0"/>
        <v>14173.62</v>
      </c>
      <c r="I59" s="60">
        <f t="shared" si="1"/>
        <v>0.14878675373312239</v>
      </c>
      <c r="J59" s="60">
        <f t="shared" si="3"/>
        <v>78.570772916198294</v>
      </c>
      <c r="K59" s="56" t="str">
        <f t="shared" si="2"/>
        <v>B</v>
      </c>
    </row>
    <row r="60" spans="1:11" ht="60.95" customHeight="1">
      <c r="A60" s="56" t="s">
        <v>528</v>
      </c>
      <c r="B60" s="57" t="s">
        <v>1039</v>
      </c>
      <c r="C60" s="56" t="s">
        <v>49</v>
      </c>
      <c r="D60" s="56" t="s">
        <v>971</v>
      </c>
      <c r="E60" s="56" t="s">
        <v>514</v>
      </c>
      <c r="F60" s="58">
        <v>460.89044445621334</v>
      </c>
      <c r="G60" s="59">
        <v>29.82</v>
      </c>
      <c r="H60" s="59">
        <f t="shared" si="0"/>
        <v>13743.75</v>
      </c>
      <c r="I60" s="60">
        <f t="shared" si="1"/>
        <v>0.14427421834503823</v>
      </c>
      <c r="J60" s="60">
        <f t="shared" si="3"/>
        <v>78.715047134543326</v>
      </c>
      <c r="K60" s="56" t="str">
        <f t="shared" si="2"/>
        <v>B</v>
      </c>
    </row>
    <row r="61" spans="1:11" ht="26.1" customHeight="1">
      <c r="A61" s="56" t="s">
        <v>833</v>
      </c>
      <c r="B61" s="57" t="s">
        <v>1040</v>
      </c>
      <c r="C61" s="56" t="s">
        <v>49</v>
      </c>
      <c r="D61" s="56" t="s">
        <v>974</v>
      </c>
      <c r="E61" s="56" t="s">
        <v>143</v>
      </c>
      <c r="F61" s="58">
        <v>18523.919999999998</v>
      </c>
      <c r="G61" s="59">
        <v>0.73</v>
      </c>
      <c r="H61" s="59">
        <f t="shared" si="0"/>
        <v>13522.46</v>
      </c>
      <c r="I61" s="60">
        <f t="shared" si="1"/>
        <v>0.14195123940715201</v>
      </c>
      <c r="J61" s="60">
        <f t="shared" si="3"/>
        <v>78.856998373950475</v>
      </c>
      <c r="K61" s="56" t="str">
        <f t="shared" si="2"/>
        <v>B</v>
      </c>
    </row>
    <row r="62" spans="1:11" ht="60.95" customHeight="1">
      <c r="A62" s="56" t="s">
        <v>589</v>
      </c>
      <c r="B62" s="57" t="s">
        <v>1041</v>
      </c>
      <c r="C62" s="56" t="s">
        <v>49</v>
      </c>
      <c r="D62" s="56" t="s">
        <v>971</v>
      </c>
      <c r="E62" s="56" t="s">
        <v>514</v>
      </c>
      <c r="F62" s="58">
        <v>12.52519717400256</v>
      </c>
      <c r="G62" s="59">
        <v>1037.57</v>
      </c>
      <c r="H62" s="59">
        <f t="shared" si="0"/>
        <v>12995.76</v>
      </c>
      <c r="I62" s="60">
        <f t="shared" si="1"/>
        <v>0.13642223671121156</v>
      </c>
      <c r="J62" s="60">
        <f t="shared" si="3"/>
        <v>78.993420610661687</v>
      </c>
      <c r="K62" s="56" t="str">
        <f t="shared" si="2"/>
        <v>B</v>
      </c>
    </row>
    <row r="63" spans="1:11" ht="60.95" customHeight="1">
      <c r="A63" s="56" t="s">
        <v>869</v>
      </c>
      <c r="B63" s="57" t="s">
        <v>1042</v>
      </c>
      <c r="C63" s="56" t="s">
        <v>49</v>
      </c>
      <c r="D63" s="56" t="s">
        <v>971</v>
      </c>
      <c r="E63" s="56" t="s">
        <v>514</v>
      </c>
      <c r="F63" s="58">
        <v>203.75183151086389</v>
      </c>
      <c r="G63" s="59">
        <v>59.23</v>
      </c>
      <c r="H63" s="59">
        <f t="shared" si="0"/>
        <v>12068.22</v>
      </c>
      <c r="I63" s="60">
        <f t="shared" si="1"/>
        <v>0.12668543936814605</v>
      </c>
      <c r="J63" s="60">
        <f t="shared" si="3"/>
        <v>79.120106050029833</v>
      </c>
      <c r="K63" s="56" t="str">
        <f t="shared" si="2"/>
        <v>B</v>
      </c>
    </row>
    <row r="64" spans="1:11" ht="26.1" customHeight="1">
      <c r="A64" s="56" t="s">
        <v>543</v>
      </c>
      <c r="B64" s="57" t="s">
        <v>1043</v>
      </c>
      <c r="C64" s="56" t="s">
        <v>49</v>
      </c>
      <c r="D64" s="56" t="s">
        <v>974</v>
      </c>
      <c r="E64" s="56" t="s">
        <v>143</v>
      </c>
      <c r="F64" s="58">
        <v>646.44842479104</v>
      </c>
      <c r="G64" s="59">
        <v>17.23</v>
      </c>
      <c r="H64" s="59">
        <f t="shared" si="0"/>
        <v>11138.3</v>
      </c>
      <c r="I64" s="60">
        <f t="shared" si="1"/>
        <v>0.11692365811314519</v>
      </c>
      <c r="J64" s="60">
        <f t="shared" si="3"/>
        <v>79.237029708142984</v>
      </c>
      <c r="K64" s="56" t="str">
        <f t="shared" si="2"/>
        <v>B</v>
      </c>
    </row>
    <row r="65" spans="1:11" ht="26.1" customHeight="1">
      <c r="A65" s="56" t="s">
        <v>1044</v>
      </c>
      <c r="B65" s="57" t="s">
        <v>1045</v>
      </c>
      <c r="C65" s="56" t="s">
        <v>49</v>
      </c>
      <c r="D65" s="56" t="s">
        <v>974</v>
      </c>
      <c r="E65" s="56" t="s">
        <v>71</v>
      </c>
      <c r="F65" s="58">
        <v>97.495295999999996</v>
      </c>
      <c r="G65" s="59">
        <v>112.04</v>
      </c>
      <c r="H65" s="59">
        <f t="shared" si="0"/>
        <v>10923.37</v>
      </c>
      <c r="I65" s="60">
        <f t="shared" si="1"/>
        <v>0.11466744290631309</v>
      </c>
      <c r="J65" s="60">
        <f t="shared" si="3"/>
        <v>79.351697151049294</v>
      </c>
      <c r="K65" s="56" t="str">
        <f t="shared" si="2"/>
        <v>B</v>
      </c>
    </row>
    <row r="66" spans="1:11" ht="60.95" customHeight="1">
      <c r="A66" s="56" t="s">
        <v>915</v>
      </c>
      <c r="B66" s="57" t="s">
        <v>1046</v>
      </c>
      <c r="C66" s="56" t="s">
        <v>49</v>
      </c>
      <c r="D66" s="56" t="s">
        <v>971</v>
      </c>
      <c r="E66" s="56" t="s">
        <v>514</v>
      </c>
      <c r="F66" s="58">
        <v>21.417999999999999</v>
      </c>
      <c r="G66" s="59">
        <v>502.73</v>
      </c>
      <c r="H66" s="59">
        <f t="shared" si="0"/>
        <v>10767.47</v>
      </c>
      <c r="I66" s="60">
        <f t="shared" si="1"/>
        <v>0.11303089170012905</v>
      </c>
      <c r="J66" s="60">
        <f t="shared" si="3"/>
        <v>79.464728042749428</v>
      </c>
      <c r="K66" s="56" t="str">
        <f t="shared" si="2"/>
        <v>B</v>
      </c>
    </row>
    <row r="67" spans="1:11" ht="60.95" customHeight="1">
      <c r="A67" s="56" t="s">
        <v>876</v>
      </c>
      <c r="B67" s="57" t="s">
        <v>1047</v>
      </c>
      <c r="C67" s="56" t="s">
        <v>49</v>
      </c>
      <c r="D67" s="56" t="s">
        <v>971</v>
      </c>
      <c r="E67" s="56" t="s">
        <v>514</v>
      </c>
      <c r="F67" s="58">
        <v>38.250066108907831</v>
      </c>
      <c r="G67" s="59">
        <v>281.02</v>
      </c>
      <c r="H67" s="59">
        <f t="shared" si="0"/>
        <v>10749.03</v>
      </c>
      <c r="I67" s="60">
        <f t="shared" si="1"/>
        <v>0.11283731886984019</v>
      </c>
      <c r="J67" s="60">
        <f t="shared" si="3"/>
        <v>79.577565361619264</v>
      </c>
      <c r="K67" s="56" t="str">
        <f t="shared" si="2"/>
        <v>B</v>
      </c>
    </row>
    <row r="68" spans="1:11" ht="60.95" customHeight="1">
      <c r="A68" s="56" t="s">
        <v>653</v>
      </c>
      <c r="B68" s="57" t="s">
        <v>1048</v>
      </c>
      <c r="C68" s="56" t="s">
        <v>49</v>
      </c>
      <c r="D68" s="56" t="s">
        <v>971</v>
      </c>
      <c r="E68" s="56" t="s">
        <v>516</v>
      </c>
      <c r="F68" s="58">
        <v>149.01422413793105</v>
      </c>
      <c r="G68" s="59">
        <v>71.36</v>
      </c>
      <c r="H68" s="59">
        <f t="shared" ref="H68:H131" si="4">TRUNC(F68*G68,2)</f>
        <v>10633.65</v>
      </c>
      <c r="I68" s="60">
        <f t="shared" ref="I68:I131" si="5">H68/VALOR_TOTAL*100</f>
        <v>0.11162612401307617</v>
      </c>
      <c r="J68" s="60">
        <f t="shared" si="3"/>
        <v>79.689191485632335</v>
      </c>
      <c r="K68" s="56" t="str">
        <f t="shared" ref="K68:K131" si="6">IF(J68&lt;=50,"A",IF(J68&lt;=80,"B","C"))</f>
        <v>B</v>
      </c>
    </row>
    <row r="69" spans="1:11" ht="60.95" customHeight="1">
      <c r="A69" s="56" t="s">
        <v>682</v>
      </c>
      <c r="B69" s="57" t="s">
        <v>1049</v>
      </c>
      <c r="C69" s="56" t="s">
        <v>49</v>
      </c>
      <c r="D69" s="56" t="s">
        <v>971</v>
      </c>
      <c r="E69" s="56" t="s">
        <v>514</v>
      </c>
      <c r="F69" s="58">
        <v>29.717590361445673</v>
      </c>
      <c r="G69" s="59">
        <v>346.18</v>
      </c>
      <c r="H69" s="59">
        <f t="shared" si="4"/>
        <v>10287.629999999999</v>
      </c>
      <c r="I69" s="60">
        <f t="shared" si="5"/>
        <v>0.10799379913582285</v>
      </c>
      <c r="J69" s="60">
        <f t="shared" ref="J69:J132" si="7">I69+J68</f>
        <v>79.797185284768162</v>
      </c>
      <c r="K69" s="56" t="str">
        <f t="shared" si="6"/>
        <v>B</v>
      </c>
    </row>
    <row r="70" spans="1:11" ht="60.95" customHeight="1">
      <c r="A70" s="56" t="s">
        <v>630</v>
      </c>
      <c r="B70" s="57" t="s">
        <v>1050</v>
      </c>
      <c r="C70" s="56" t="s">
        <v>49</v>
      </c>
      <c r="D70" s="56" t="s">
        <v>971</v>
      </c>
      <c r="E70" s="56" t="s">
        <v>516</v>
      </c>
      <c r="F70" s="58">
        <v>37.202332567591242</v>
      </c>
      <c r="G70" s="59">
        <v>257.91000000000003</v>
      </c>
      <c r="H70" s="59">
        <f t="shared" si="4"/>
        <v>9594.85</v>
      </c>
      <c r="I70" s="60">
        <f t="shared" si="5"/>
        <v>0.10072138127424395</v>
      </c>
      <c r="J70" s="60">
        <f t="shared" si="7"/>
        <v>79.897906666042402</v>
      </c>
      <c r="K70" s="56" t="str">
        <f t="shared" si="6"/>
        <v>B</v>
      </c>
    </row>
    <row r="71" spans="1:11" ht="60.95" customHeight="1">
      <c r="A71" s="56" t="s">
        <v>526</v>
      </c>
      <c r="B71" s="57" t="s">
        <v>1051</v>
      </c>
      <c r="C71" s="56" t="s">
        <v>49</v>
      </c>
      <c r="D71" s="56" t="s">
        <v>971</v>
      </c>
      <c r="E71" s="56" t="s">
        <v>514</v>
      </c>
      <c r="F71" s="58">
        <v>460.89044445621334</v>
      </c>
      <c r="G71" s="59">
        <v>20.63</v>
      </c>
      <c r="H71" s="59">
        <f t="shared" si="4"/>
        <v>9508.16</v>
      </c>
      <c r="I71" s="60">
        <f t="shared" si="5"/>
        <v>9.9811358028162517E-2</v>
      </c>
      <c r="J71" s="60">
        <f t="shared" si="7"/>
        <v>79.997718024070565</v>
      </c>
      <c r="K71" s="56" t="str">
        <f t="shared" si="6"/>
        <v>B</v>
      </c>
    </row>
    <row r="72" spans="1:11" ht="60.95" customHeight="1">
      <c r="A72" s="56" t="s">
        <v>645</v>
      </c>
      <c r="B72" s="57" t="s">
        <v>1052</v>
      </c>
      <c r="C72" s="56" t="s">
        <v>49</v>
      </c>
      <c r="D72" s="56" t="s">
        <v>971</v>
      </c>
      <c r="E72" s="56" t="s">
        <v>516</v>
      </c>
      <c r="F72" s="58">
        <v>95.941798544046293</v>
      </c>
      <c r="G72" s="59">
        <v>96.72</v>
      </c>
      <c r="H72" s="59">
        <f t="shared" si="4"/>
        <v>9279.49</v>
      </c>
      <c r="I72" s="60">
        <f t="shared" si="5"/>
        <v>9.7410907968392815E-2</v>
      </c>
      <c r="J72" s="60">
        <f t="shared" si="7"/>
        <v>80.095128932038961</v>
      </c>
      <c r="K72" s="56" t="str">
        <f t="shared" si="6"/>
        <v>C</v>
      </c>
    </row>
    <row r="73" spans="1:11" ht="60.95" customHeight="1">
      <c r="A73" s="56" t="s">
        <v>668</v>
      </c>
      <c r="B73" s="57" t="s">
        <v>1053</v>
      </c>
      <c r="C73" s="56" t="s">
        <v>49</v>
      </c>
      <c r="D73" s="56" t="s">
        <v>971</v>
      </c>
      <c r="E73" s="56" t="s">
        <v>514</v>
      </c>
      <c r="F73" s="58">
        <v>34.174235730694548</v>
      </c>
      <c r="G73" s="59">
        <v>267.45999999999998</v>
      </c>
      <c r="H73" s="59">
        <f t="shared" si="4"/>
        <v>9140.24</v>
      </c>
      <c r="I73" s="60">
        <f t="shared" si="5"/>
        <v>9.5949139171336226E-2</v>
      </c>
      <c r="J73" s="60">
        <f t="shared" si="7"/>
        <v>80.191078071210299</v>
      </c>
      <c r="K73" s="56" t="str">
        <f t="shared" si="6"/>
        <v>C</v>
      </c>
    </row>
    <row r="74" spans="1:11" ht="60.95" customHeight="1">
      <c r="A74" s="56" t="s">
        <v>628</v>
      </c>
      <c r="B74" s="57" t="s">
        <v>1054</v>
      </c>
      <c r="C74" s="56" t="s">
        <v>49</v>
      </c>
      <c r="D74" s="56" t="s">
        <v>971</v>
      </c>
      <c r="E74" s="56" t="s">
        <v>516</v>
      </c>
      <c r="F74" s="58">
        <v>92.751660687725504</v>
      </c>
      <c r="G74" s="59">
        <v>96.99</v>
      </c>
      <c r="H74" s="59">
        <f t="shared" si="4"/>
        <v>8995.98</v>
      </c>
      <c r="I74" s="60">
        <f t="shared" si="5"/>
        <v>9.4434778189911556E-2</v>
      </c>
      <c r="J74" s="60">
        <f t="shared" si="7"/>
        <v>80.285512849400206</v>
      </c>
      <c r="K74" s="56" t="str">
        <f t="shared" si="6"/>
        <v>C</v>
      </c>
    </row>
    <row r="75" spans="1:11" ht="26.1" customHeight="1">
      <c r="A75" s="56" t="s">
        <v>545</v>
      </c>
      <c r="B75" s="57" t="s">
        <v>1055</v>
      </c>
      <c r="C75" s="56" t="s">
        <v>49</v>
      </c>
      <c r="D75" s="56" t="s">
        <v>974</v>
      </c>
      <c r="E75" s="56" t="s">
        <v>67</v>
      </c>
      <c r="F75" s="58">
        <v>14.4</v>
      </c>
      <c r="G75" s="59">
        <v>597.70000000000005</v>
      </c>
      <c r="H75" s="59">
        <f t="shared" si="4"/>
        <v>8606.8799999999992</v>
      </c>
      <c r="I75" s="60">
        <f t="shared" si="5"/>
        <v>9.0350223511744793E-2</v>
      </c>
      <c r="J75" s="60">
        <f t="shared" si="7"/>
        <v>80.375863072911955</v>
      </c>
      <c r="K75" s="56" t="str">
        <f t="shared" si="6"/>
        <v>C</v>
      </c>
    </row>
    <row r="76" spans="1:11" ht="60.95" customHeight="1">
      <c r="A76" s="56" t="s">
        <v>721</v>
      </c>
      <c r="B76" s="57" t="s">
        <v>1056</v>
      </c>
      <c r="C76" s="56" t="s">
        <v>49</v>
      </c>
      <c r="D76" s="56" t="s">
        <v>971</v>
      </c>
      <c r="E76" s="56" t="s">
        <v>514</v>
      </c>
      <c r="F76" s="58">
        <v>46.020104807762948</v>
      </c>
      <c r="G76" s="59">
        <v>171.98</v>
      </c>
      <c r="H76" s="59">
        <f t="shared" si="4"/>
        <v>7914.53</v>
      </c>
      <c r="I76" s="60">
        <f t="shared" si="5"/>
        <v>8.3082319550221398E-2</v>
      </c>
      <c r="J76" s="60">
        <f t="shared" si="7"/>
        <v>80.458945392462169</v>
      </c>
      <c r="K76" s="56" t="str">
        <f t="shared" si="6"/>
        <v>C</v>
      </c>
    </row>
    <row r="77" spans="1:11" ht="26.1" customHeight="1">
      <c r="A77" s="56" t="s">
        <v>808</v>
      </c>
      <c r="B77" s="57" t="s">
        <v>1057</v>
      </c>
      <c r="C77" s="56" t="s">
        <v>49</v>
      </c>
      <c r="D77" s="56" t="s">
        <v>974</v>
      </c>
      <c r="E77" s="56" t="s">
        <v>989</v>
      </c>
      <c r="F77" s="58">
        <v>776.928</v>
      </c>
      <c r="G77" s="59">
        <v>9.6300000000000008</v>
      </c>
      <c r="H77" s="59">
        <f t="shared" si="4"/>
        <v>7481.81</v>
      </c>
      <c r="I77" s="60">
        <f t="shared" si="5"/>
        <v>7.8539866452466786E-2</v>
      </c>
      <c r="J77" s="60">
        <f t="shared" si="7"/>
        <v>80.537485258914643</v>
      </c>
      <c r="K77" s="56" t="str">
        <f t="shared" si="6"/>
        <v>C</v>
      </c>
    </row>
    <row r="78" spans="1:11" ht="26.1" customHeight="1">
      <c r="A78" s="56" t="s">
        <v>696</v>
      </c>
      <c r="B78" s="57" t="s">
        <v>697</v>
      </c>
      <c r="C78" s="56" t="s">
        <v>34</v>
      </c>
      <c r="D78" s="56" t="s">
        <v>961</v>
      </c>
      <c r="E78" s="56" t="s">
        <v>78</v>
      </c>
      <c r="F78" s="58">
        <v>39.1</v>
      </c>
      <c r="G78" s="59">
        <v>190.83</v>
      </c>
      <c r="H78" s="59">
        <f t="shared" si="4"/>
        <v>7461.45</v>
      </c>
      <c r="I78" s="60">
        <f t="shared" si="5"/>
        <v>7.8326138533557826E-2</v>
      </c>
      <c r="J78" s="60">
        <f t="shared" si="7"/>
        <v>80.615811397448198</v>
      </c>
      <c r="K78" s="56" t="str">
        <f t="shared" si="6"/>
        <v>C</v>
      </c>
    </row>
    <row r="79" spans="1:11" ht="26.1" customHeight="1">
      <c r="A79" s="56" t="s">
        <v>1058</v>
      </c>
      <c r="B79" s="57" t="s">
        <v>1059</v>
      </c>
      <c r="C79" s="56" t="s">
        <v>49</v>
      </c>
      <c r="D79" s="56" t="s">
        <v>974</v>
      </c>
      <c r="E79" s="56" t="s">
        <v>67</v>
      </c>
      <c r="F79" s="58">
        <v>48.218463999999997</v>
      </c>
      <c r="G79" s="59">
        <v>151.22</v>
      </c>
      <c r="H79" s="59">
        <f t="shared" si="4"/>
        <v>7291.59</v>
      </c>
      <c r="I79" s="60">
        <f t="shared" si="5"/>
        <v>7.6543043037198527E-2</v>
      </c>
      <c r="J79" s="60">
        <f t="shared" si="7"/>
        <v>80.692354440485403</v>
      </c>
      <c r="K79" s="56" t="str">
        <f t="shared" si="6"/>
        <v>C</v>
      </c>
    </row>
    <row r="80" spans="1:11" ht="60.95" customHeight="1">
      <c r="A80" s="56" t="s">
        <v>885</v>
      </c>
      <c r="B80" s="57" t="s">
        <v>1060</v>
      </c>
      <c r="C80" s="56" t="s">
        <v>49</v>
      </c>
      <c r="D80" s="56" t="s">
        <v>971</v>
      </c>
      <c r="E80" s="56" t="s">
        <v>514</v>
      </c>
      <c r="F80" s="58">
        <v>33.144636060277534</v>
      </c>
      <c r="G80" s="59">
        <v>216.76</v>
      </c>
      <c r="H80" s="59">
        <f t="shared" si="4"/>
        <v>7184.43</v>
      </c>
      <c r="I80" s="60">
        <f t="shared" si="5"/>
        <v>7.5418137153589304E-2</v>
      </c>
      <c r="J80" s="60">
        <f t="shared" si="7"/>
        <v>80.767772577638993</v>
      </c>
      <c r="K80" s="56" t="str">
        <f t="shared" si="6"/>
        <v>C</v>
      </c>
    </row>
    <row r="81" spans="1:11" ht="60.95" customHeight="1">
      <c r="A81" s="56" t="s">
        <v>864</v>
      </c>
      <c r="B81" s="57" t="s">
        <v>1061</v>
      </c>
      <c r="C81" s="56" t="s">
        <v>49</v>
      </c>
      <c r="D81" s="56" t="s">
        <v>971</v>
      </c>
      <c r="E81" s="56" t="s">
        <v>514</v>
      </c>
      <c r="F81" s="58">
        <v>36.240963855421754</v>
      </c>
      <c r="G81" s="59">
        <v>190.54</v>
      </c>
      <c r="H81" s="59">
        <f t="shared" si="4"/>
        <v>6905.35</v>
      </c>
      <c r="I81" s="60">
        <f t="shared" si="5"/>
        <v>7.2488511043122122E-2</v>
      </c>
      <c r="J81" s="60">
        <f t="shared" si="7"/>
        <v>80.840261088682112</v>
      </c>
      <c r="K81" s="56" t="str">
        <f t="shared" si="6"/>
        <v>C</v>
      </c>
    </row>
    <row r="82" spans="1:11" ht="26.1" customHeight="1">
      <c r="A82" s="56" t="s">
        <v>1062</v>
      </c>
      <c r="B82" s="57" t="s">
        <v>1063</v>
      </c>
      <c r="C82" s="56" t="s">
        <v>49</v>
      </c>
      <c r="D82" s="56" t="s">
        <v>974</v>
      </c>
      <c r="E82" s="56" t="s">
        <v>67</v>
      </c>
      <c r="F82" s="58">
        <v>171.75472600000001</v>
      </c>
      <c r="G82" s="59">
        <v>37.909999999999997</v>
      </c>
      <c r="H82" s="59">
        <f t="shared" si="4"/>
        <v>6511.22</v>
      </c>
      <c r="I82" s="60">
        <f t="shared" si="5"/>
        <v>6.8351154231747507E-2</v>
      </c>
      <c r="J82" s="60">
        <f t="shared" si="7"/>
        <v>80.908612242913861</v>
      </c>
      <c r="K82" s="56" t="str">
        <f t="shared" si="6"/>
        <v>C</v>
      </c>
    </row>
    <row r="83" spans="1:11" ht="60.95" customHeight="1">
      <c r="A83" s="56" t="s">
        <v>932</v>
      </c>
      <c r="B83" s="57" t="s">
        <v>1064</v>
      </c>
      <c r="C83" s="56" t="s">
        <v>49</v>
      </c>
      <c r="D83" s="56" t="s">
        <v>971</v>
      </c>
      <c r="E83" s="56" t="s">
        <v>514</v>
      </c>
      <c r="F83" s="58">
        <v>41.256210790464252</v>
      </c>
      <c r="G83" s="59">
        <v>156.71</v>
      </c>
      <c r="H83" s="59">
        <f t="shared" si="4"/>
        <v>6465.26</v>
      </c>
      <c r="I83" s="60">
        <f t="shared" si="5"/>
        <v>6.7868691797903904E-2</v>
      </c>
      <c r="J83" s="60">
        <f t="shared" si="7"/>
        <v>80.976480934711759</v>
      </c>
      <c r="K83" s="56" t="str">
        <f t="shared" si="6"/>
        <v>C</v>
      </c>
    </row>
    <row r="84" spans="1:11" ht="60.95" customHeight="1">
      <c r="A84" s="56" t="s">
        <v>751</v>
      </c>
      <c r="B84" s="57" t="s">
        <v>1065</v>
      </c>
      <c r="C84" s="56" t="s">
        <v>49</v>
      </c>
      <c r="D84" s="56" t="s">
        <v>971</v>
      </c>
      <c r="E84" s="56" t="s">
        <v>514</v>
      </c>
      <c r="F84" s="58">
        <v>17.672828820856509</v>
      </c>
      <c r="G84" s="59">
        <v>323.93</v>
      </c>
      <c r="H84" s="59">
        <f t="shared" si="4"/>
        <v>5724.75</v>
      </c>
      <c r="I84" s="60">
        <f t="shared" si="5"/>
        <v>6.0095231030159714E-2</v>
      </c>
      <c r="J84" s="60">
        <f t="shared" si="7"/>
        <v>81.03657616574192</v>
      </c>
      <c r="K84" s="56" t="str">
        <f t="shared" si="6"/>
        <v>C</v>
      </c>
    </row>
    <row r="85" spans="1:11" ht="26.1" customHeight="1">
      <c r="A85" s="56" t="s">
        <v>741</v>
      </c>
      <c r="B85" s="57" t="s">
        <v>1066</v>
      </c>
      <c r="C85" s="56" t="s">
        <v>49</v>
      </c>
      <c r="D85" s="56" t="s">
        <v>974</v>
      </c>
      <c r="E85" s="56" t="s">
        <v>143</v>
      </c>
      <c r="F85" s="58">
        <v>163.32</v>
      </c>
      <c r="G85" s="59">
        <v>34.409999999999997</v>
      </c>
      <c r="H85" s="59">
        <f t="shared" si="4"/>
        <v>5619.84</v>
      </c>
      <c r="I85" s="60">
        <f t="shared" si="5"/>
        <v>5.8993944391027162E-2</v>
      </c>
      <c r="J85" s="60">
        <f t="shared" si="7"/>
        <v>81.095570110132954</v>
      </c>
      <c r="K85" s="56" t="str">
        <f t="shared" si="6"/>
        <v>C</v>
      </c>
    </row>
    <row r="86" spans="1:11" ht="26.1" customHeight="1">
      <c r="A86" s="56" t="s">
        <v>1067</v>
      </c>
      <c r="B86" s="57" t="s">
        <v>1068</v>
      </c>
      <c r="C86" s="56" t="s">
        <v>49</v>
      </c>
      <c r="D86" s="56" t="s">
        <v>974</v>
      </c>
      <c r="E86" s="56" t="s">
        <v>989</v>
      </c>
      <c r="F86" s="58">
        <v>627.76088250609041</v>
      </c>
      <c r="G86" s="59">
        <v>8.6199999999999992</v>
      </c>
      <c r="H86" s="59">
        <f t="shared" si="4"/>
        <v>5411.29</v>
      </c>
      <c r="I86" s="60">
        <f t="shared" si="5"/>
        <v>5.6804702864088903E-2</v>
      </c>
      <c r="J86" s="60">
        <f t="shared" si="7"/>
        <v>81.152374812997039</v>
      </c>
      <c r="K86" s="56" t="str">
        <f t="shared" si="6"/>
        <v>C</v>
      </c>
    </row>
    <row r="87" spans="1:11" ht="26.1" customHeight="1">
      <c r="A87" s="56" t="s">
        <v>550</v>
      </c>
      <c r="B87" s="57" t="s">
        <v>1069</v>
      </c>
      <c r="C87" s="56" t="s">
        <v>49</v>
      </c>
      <c r="D87" s="56" t="s">
        <v>974</v>
      </c>
      <c r="E87" s="56" t="s">
        <v>143</v>
      </c>
      <c r="F87" s="58">
        <v>279.03437614400002</v>
      </c>
      <c r="G87" s="59">
        <v>18.93</v>
      </c>
      <c r="H87" s="59">
        <f t="shared" si="4"/>
        <v>5282.12</v>
      </c>
      <c r="I87" s="60">
        <f t="shared" si="5"/>
        <v>5.5448748282287824E-2</v>
      </c>
      <c r="J87" s="60">
        <f t="shared" si="7"/>
        <v>81.207823561279326</v>
      </c>
      <c r="K87" s="56" t="str">
        <f t="shared" si="6"/>
        <v>C</v>
      </c>
    </row>
    <row r="88" spans="1:11" ht="26.1" customHeight="1">
      <c r="A88" s="56" t="s">
        <v>1070</v>
      </c>
      <c r="B88" s="57" t="s">
        <v>1071</v>
      </c>
      <c r="C88" s="56" t="s">
        <v>443</v>
      </c>
      <c r="D88" s="56" t="s">
        <v>974</v>
      </c>
      <c r="E88" s="56" t="s">
        <v>35</v>
      </c>
      <c r="F88" s="58">
        <v>1523.2</v>
      </c>
      <c r="G88" s="59">
        <v>3.27</v>
      </c>
      <c r="H88" s="59">
        <f t="shared" si="4"/>
        <v>4980.8599999999997</v>
      </c>
      <c r="I88" s="60">
        <f t="shared" si="5"/>
        <v>5.2286288908490554E-2</v>
      </c>
      <c r="J88" s="60">
        <f t="shared" si="7"/>
        <v>81.260109850187817</v>
      </c>
      <c r="K88" s="56" t="str">
        <f t="shared" si="6"/>
        <v>C</v>
      </c>
    </row>
    <row r="89" spans="1:11" ht="26.1" customHeight="1">
      <c r="A89" s="56" t="s">
        <v>1072</v>
      </c>
      <c r="B89" s="57" t="s">
        <v>1073</v>
      </c>
      <c r="C89" s="56" t="s">
        <v>443</v>
      </c>
      <c r="D89" s="56" t="s">
        <v>531</v>
      </c>
      <c r="E89" s="56" t="s">
        <v>981</v>
      </c>
      <c r="F89" s="58">
        <v>242.07678481166485</v>
      </c>
      <c r="G89" s="59">
        <v>20.27</v>
      </c>
      <c r="H89" s="59">
        <f t="shared" si="4"/>
        <v>4906.8900000000003</v>
      </c>
      <c r="I89" s="60">
        <f t="shared" si="5"/>
        <v>5.1509793124517304E-2</v>
      </c>
      <c r="J89" s="60">
        <f t="shared" si="7"/>
        <v>81.311619643312341</v>
      </c>
      <c r="K89" s="56" t="str">
        <f t="shared" si="6"/>
        <v>C</v>
      </c>
    </row>
    <row r="90" spans="1:11" ht="60.95" customHeight="1">
      <c r="A90" s="56" t="s">
        <v>871</v>
      </c>
      <c r="B90" s="57" t="s">
        <v>1074</v>
      </c>
      <c r="C90" s="56" t="s">
        <v>49</v>
      </c>
      <c r="D90" s="56" t="s">
        <v>971</v>
      </c>
      <c r="E90" s="56" t="s">
        <v>516</v>
      </c>
      <c r="F90" s="58">
        <v>52.663830073444409</v>
      </c>
      <c r="G90" s="59">
        <v>91.05</v>
      </c>
      <c r="H90" s="59">
        <f t="shared" si="4"/>
        <v>4795.04</v>
      </c>
      <c r="I90" s="60">
        <f t="shared" si="5"/>
        <v>5.0335654237976687E-2</v>
      </c>
      <c r="J90" s="60">
        <f t="shared" si="7"/>
        <v>81.361955297550324</v>
      </c>
      <c r="K90" s="56" t="str">
        <f t="shared" si="6"/>
        <v>C</v>
      </c>
    </row>
    <row r="91" spans="1:11" ht="60.95" customHeight="1">
      <c r="A91" s="56" t="s">
        <v>905</v>
      </c>
      <c r="B91" s="57" t="s">
        <v>1075</v>
      </c>
      <c r="C91" s="56" t="s">
        <v>49</v>
      </c>
      <c r="D91" s="56" t="s">
        <v>971</v>
      </c>
      <c r="E91" s="56" t="s">
        <v>514</v>
      </c>
      <c r="F91" s="58">
        <v>43.258526241385596</v>
      </c>
      <c r="G91" s="59">
        <v>110.53</v>
      </c>
      <c r="H91" s="59">
        <f t="shared" si="4"/>
        <v>4781.3599999999997</v>
      </c>
      <c r="I91" s="60">
        <f t="shared" si="5"/>
        <v>5.019204923155849E-2</v>
      </c>
      <c r="J91" s="60">
        <f t="shared" si="7"/>
        <v>81.412147346781879</v>
      </c>
      <c r="K91" s="56" t="str">
        <f t="shared" si="6"/>
        <v>C</v>
      </c>
    </row>
    <row r="92" spans="1:11" ht="60.95" customHeight="1">
      <c r="A92" s="56" t="s">
        <v>900</v>
      </c>
      <c r="B92" s="57" t="s">
        <v>1076</v>
      </c>
      <c r="C92" s="56" t="s">
        <v>49</v>
      </c>
      <c r="D92" s="56" t="s">
        <v>971</v>
      </c>
      <c r="E92" s="56" t="s">
        <v>514</v>
      </c>
      <c r="F92" s="58">
        <v>14.277364307745612</v>
      </c>
      <c r="G92" s="59">
        <v>334.29</v>
      </c>
      <c r="H92" s="59">
        <f t="shared" si="4"/>
        <v>4772.78</v>
      </c>
      <c r="I92" s="60">
        <f t="shared" si="5"/>
        <v>5.0101981179287422E-2</v>
      </c>
      <c r="J92" s="60">
        <f t="shared" si="7"/>
        <v>81.46224932796116</v>
      </c>
      <c r="K92" s="56" t="str">
        <f t="shared" si="6"/>
        <v>C</v>
      </c>
    </row>
    <row r="93" spans="1:11" ht="38.1" customHeight="1">
      <c r="A93" s="56" t="s">
        <v>1077</v>
      </c>
      <c r="B93" s="57" t="s">
        <v>1078</v>
      </c>
      <c r="C93" s="56" t="s">
        <v>443</v>
      </c>
      <c r="D93" s="56" t="s">
        <v>974</v>
      </c>
      <c r="E93" s="56" t="s">
        <v>42</v>
      </c>
      <c r="F93" s="58">
        <v>90.947999999999993</v>
      </c>
      <c r="G93" s="59">
        <v>50.55</v>
      </c>
      <c r="H93" s="59">
        <f t="shared" si="4"/>
        <v>4597.42</v>
      </c>
      <c r="I93" s="60">
        <f t="shared" si="5"/>
        <v>4.826114975198513E-2</v>
      </c>
      <c r="J93" s="60">
        <f t="shared" si="7"/>
        <v>81.51051047771314</v>
      </c>
      <c r="K93" s="56" t="str">
        <f t="shared" si="6"/>
        <v>C</v>
      </c>
    </row>
    <row r="94" spans="1:11" ht="26.1" customHeight="1">
      <c r="A94" s="56" t="s">
        <v>839</v>
      </c>
      <c r="B94" s="57" t="s">
        <v>1079</v>
      </c>
      <c r="C94" s="56" t="s">
        <v>49</v>
      </c>
      <c r="D94" s="56" t="s">
        <v>974</v>
      </c>
      <c r="E94" s="56" t="s">
        <v>35</v>
      </c>
      <c r="F94" s="58">
        <v>92.619600000000005</v>
      </c>
      <c r="G94" s="59">
        <v>46.78</v>
      </c>
      <c r="H94" s="59">
        <f t="shared" si="4"/>
        <v>4332.74</v>
      </c>
      <c r="I94" s="60">
        <f t="shared" si="5"/>
        <v>4.5482686806168682E-2</v>
      </c>
      <c r="J94" s="60">
        <f t="shared" si="7"/>
        <v>81.555993164519307</v>
      </c>
      <c r="K94" s="56" t="str">
        <f t="shared" si="6"/>
        <v>C</v>
      </c>
    </row>
    <row r="95" spans="1:11" ht="26.1" customHeight="1">
      <c r="A95" s="56" t="s">
        <v>745</v>
      </c>
      <c r="B95" s="57" t="s">
        <v>1080</v>
      </c>
      <c r="C95" s="56" t="s">
        <v>49</v>
      </c>
      <c r="D95" s="56" t="s">
        <v>974</v>
      </c>
      <c r="E95" s="56" t="s">
        <v>71</v>
      </c>
      <c r="F95" s="58">
        <v>29.95705122</v>
      </c>
      <c r="G95" s="59">
        <v>143.87</v>
      </c>
      <c r="H95" s="59">
        <f t="shared" si="4"/>
        <v>4309.92</v>
      </c>
      <c r="I95" s="60">
        <f t="shared" si="5"/>
        <v>4.5243135179965234E-2</v>
      </c>
      <c r="J95" s="60">
        <f t="shared" si="7"/>
        <v>81.601236299699266</v>
      </c>
      <c r="K95" s="56" t="str">
        <f t="shared" si="6"/>
        <v>C</v>
      </c>
    </row>
    <row r="96" spans="1:11" ht="60.95" customHeight="1">
      <c r="A96" s="56" t="s">
        <v>1081</v>
      </c>
      <c r="B96" s="57" t="s">
        <v>1082</v>
      </c>
      <c r="C96" s="56" t="s">
        <v>223</v>
      </c>
      <c r="D96" s="56" t="s">
        <v>1083</v>
      </c>
      <c r="E96" s="56" t="s">
        <v>35</v>
      </c>
      <c r="F96" s="58">
        <v>302.346</v>
      </c>
      <c r="G96" s="59">
        <v>14</v>
      </c>
      <c r="H96" s="59">
        <f t="shared" si="4"/>
        <v>4232.84</v>
      </c>
      <c r="I96" s="60">
        <f t="shared" si="5"/>
        <v>4.443399235140421E-2</v>
      </c>
      <c r="J96" s="60">
        <f t="shared" si="7"/>
        <v>81.645670292050667</v>
      </c>
      <c r="K96" s="56" t="str">
        <f t="shared" si="6"/>
        <v>C</v>
      </c>
    </row>
    <row r="97" spans="1:11" ht="26.1" customHeight="1">
      <c r="A97" s="56" t="s">
        <v>1084</v>
      </c>
      <c r="B97" s="57" t="s">
        <v>1085</v>
      </c>
      <c r="C97" s="56" t="s">
        <v>49</v>
      </c>
      <c r="D97" s="56" t="s">
        <v>974</v>
      </c>
      <c r="E97" s="56" t="s">
        <v>989</v>
      </c>
      <c r="F97" s="58">
        <v>405.55172399999998</v>
      </c>
      <c r="G97" s="59">
        <v>10.37</v>
      </c>
      <c r="H97" s="59">
        <f t="shared" si="4"/>
        <v>4205.57</v>
      </c>
      <c r="I97" s="60">
        <f t="shared" si="5"/>
        <v>4.4147727108346871E-2</v>
      </c>
      <c r="J97" s="60">
        <f t="shared" si="7"/>
        <v>81.68981801915902</v>
      </c>
      <c r="K97" s="56" t="str">
        <f t="shared" si="6"/>
        <v>C</v>
      </c>
    </row>
    <row r="98" spans="1:11" ht="26.1" customHeight="1">
      <c r="A98" s="56" t="s">
        <v>1086</v>
      </c>
      <c r="B98" s="57" t="s">
        <v>1008</v>
      </c>
      <c r="C98" s="56" t="s">
        <v>443</v>
      </c>
      <c r="D98" s="56" t="s">
        <v>531</v>
      </c>
      <c r="E98" s="56" t="s">
        <v>981</v>
      </c>
      <c r="F98" s="58">
        <v>259.6552952083631</v>
      </c>
      <c r="G98" s="59">
        <v>15.92</v>
      </c>
      <c r="H98" s="59">
        <f t="shared" si="4"/>
        <v>4133.71</v>
      </c>
      <c r="I98" s="60">
        <f t="shared" si="5"/>
        <v>4.3393380926971752E-2</v>
      </c>
      <c r="J98" s="60">
        <f t="shared" si="7"/>
        <v>81.733211400085992</v>
      </c>
      <c r="K98" s="56" t="str">
        <f t="shared" si="6"/>
        <v>C</v>
      </c>
    </row>
    <row r="99" spans="1:11" ht="26.1" customHeight="1">
      <c r="A99" s="56" t="s">
        <v>424</v>
      </c>
      <c r="B99" s="57" t="s">
        <v>1087</v>
      </c>
      <c r="C99" s="56" t="s">
        <v>49</v>
      </c>
      <c r="D99" s="56" t="s">
        <v>974</v>
      </c>
      <c r="E99" s="56" t="s">
        <v>989</v>
      </c>
      <c r="F99" s="58">
        <v>303.95297879736</v>
      </c>
      <c r="G99" s="59">
        <v>13.42</v>
      </c>
      <c r="H99" s="59">
        <f t="shared" si="4"/>
        <v>4079.04</v>
      </c>
      <c r="I99" s="60">
        <f t="shared" si="5"/>
        <v>4.2819485773398433E-2</v>
      </c>
      <c r="J99" s="60">
        <f t="shared" si="7"/>
        <v>81.776030885859385</v>
      </c>
      <c r="K99" s="56" t="str">
        <f t="shared" si="6"/>
        <v>C</v>
      </c>
    </row>
    <row r="100" spans="1:11" ht="26.1" customHeight="1">
      <c r="A100" s="56" t="s">
        <v>794</v>
      </c>
      <c r="B100" s="57" t="s">
        <v>1088</v>
      </c>
      <c r="C100" s="56" t="s">
        <v>49</v>
      </c>
      <c r="D100" s="56" t="s">
        <v>531</v>
      </c>
      <c r="E100" s="56" t="s">
        <v>981</v>
      </c>
      <c r="F100" s="58">
        <v>118.740196097561</v>
      </c>
      <c r="G100" s="59">
        <v>32.9</v>
      </c>
      <c r="H100" s="59">
        <f t="shared" si="4"/>
        <v>3906.55</v>
      </c>
      <c r="I100" s="60">
        <f t="shared" si="5"/>
        <v>4.1008782004606392E-2</v>
      </c>
      <c r="J100" s="60">
        <f t="shared" si="7"/>
        <v>81.817039667863995</v>
      </c>
      <c r="K100" s="56" t="str">
        <f t="shared" si="6"/>
        <v>C</v>
      </c>
    </row>
    <row r="101" spans="1:11" ht="26.1" customHeight="1">
      <c r="A101" s="56" t="s">
        <v>819</v>
      </c>
      <c r="B101" s="57" t="s">
        <v>1089</v>
      </c>
      <c r="C101" s="56" t="s">
        <v>49</v>
      </c>
      <c r="D101" s="56" t="s">
        <v>974</v>
      </c>
      <c r="E101" s="56" t="s">
        <v>989</v>
      </c>
      <c r="F101" s="58">
        <v>123.504</v>
      </c>
      <c r="G101" s="59">
        <v>29.23</v>
      </c>
      <c r="H101" s="59">
        <f t="shared" si="4"/>
        <v>3610.02</v>
      </c>
      <c r="I101" s="60">
        <f t="shared" si="5"/>
        <v>3.7895975531420087E-2</v>
      </c>
      <c r="J101" s="60">
        <f t="shared" si="7"/>
        <v>81.854935643395422</v>
      </c>
      <c r="K101" s="56" t="str">
        <f t="shared" si="6"/>
        <v>C</v>
      </c>
    </row>
    <row r="102" spans="1:11" ht="15" customHeight="1">
      <c r="A102" s="56" t="s">
        <v>846</v>
      </c>
      <c r="B102" s="57" t="s">
        <v>1090</v>
      </c>
      <c r="C102" s="56" t="s">
        <v>223</v>
      </c>
      <c r="D102" s="56" t="s">
        <v>960</v>
      </c>
      <c r="E102" s="56" t="s">
        <v>1091</v>
      </c>
      <c r="F102" s="58">
        <v>224</v>
      </c>
      <c r="G102" s="59">
        <v>15.14</v>
      </c>
      <c r="H102" s="59">
        <f t="shared" si="4"/>
        <v>3391.36</v>
      </c>
      <c r="I102" s="60">
        <f t="shared" si="5"/>
        <v>3.5600604865966626E-2</v>
      </c>
      <c r="J102" s="60">
        <f t="shared" si="7"/>
        <v>81.890536248261384</v>
      </c>
      <c r="K102" s="56" t="str">
        <f t="shared" si="6"/>
        <v>C</v>
      </c>
    </row>
    <row r="103" spans="1:11" ht="60.95" customHeight="1">
      <c r="A103" s="56" t="s">
        <v>601</v>
      </c>
      <c r="B103" s="57" t="s">
        <v>1092</v>
      </c>
      <c r="C103" s="56" t="s">
        <v>49</v>
      </c>
      <c r="D103" s="56" t="s">
        <v>971</v>
      </c>
      <c r="E103" s="56" t="s">
        <v>514</v>
      </c>
      <c r="F103" s="58">
        <v>5.9571252313386642</v>
      </c>
      <c r="G103" s="59">
        <v>506.4</v>
      </c>
      <c r="H103" s="59">
        <f t="shared" si="4"/>
        <v>3016.68</v>
      </c>
      <c r="I103" s="60">
        <f t="shared" si="5"/>
        <v>3.1667423301290396E-2</v>
      </c>
      <c r="J103" s="60">
        <f t="shared" si="7"/>
        <v>81.92220367156267</v>
      </c>
      <c r="K103" s="56" t="str">
        <f t="shared" si="6"/>
        <v>C</v>
      </c>
    </row>
    <row r="104" spans="1:11" ht="26.1" customHeight="1">
      <c r="A104" s="56" t="s">
        <v>1093</v>
      </c>
      <c r="B104" s="57" t="s">
        <v>1094</v>
      </c>
      <c r="C104" s="56" t="s">
        <v>443</v>
      </c>
      <c r="D104" s="56" t="s">
        <v>974</v>
      </c>
      <c r="E104" s="56" t="s">
        <v>989</v>
      </c>
      <c r="F104" s="58">
        <v>337.9694058</v>
      </c>
      <c r="G104" s="59">
        <v>8.66</v>
      </c>
      <c r="H104" s="59">
        <f t="shared" si="4"/>
        <v>2926.81</v>
      </c>
      <c r="I104" s="60">
        <f t="shared" si="5"/>
        <v>3.0724018189681949E-2</v>
      </c>
      <c r="J104" s="60">
        <f t="shared" si="7"/>
        <v>81.952927689752357</v>
      </c>
      <c r="K104" s="56" t="str">
        <f t="shared" si="6"/>
        <v>C</v>
      </c>
    </row>
    <row r="105" spans="1:11" ht="26.1" customHeight="1">
      <c r="A105" s="56" t="s">
        <v>609</v>
      </c>
      <c r="B105" s="57" t="s">
        <v>1095</v>
      </c>
      <c r="C105" s="56" t="s">
        <v>49</v>
      </c>
      <c r="D105" s="56" t="s">
        <v>974</v>
      </c>
      <c r="E105" s="56" t="s">
        <v>989</v>
      </c>
      <c r="F105" s="58">
        <v>217.18627280000001</v>
      </c>
      <c r="G105" s="59">
        <v>13.39</v>
      </c>
      <c r="H105" s="59">
        <f t="shared" si="4"/>
        <v>2908.12</v>
      </c>
      <c r="I105" s="60">
        <f t="shared" si="5"/>
        <v>3.0527820998895682E-2</v>
      </c>
      <c r="J105" s="60">
        <f t="shared" si="7"/>
        <v>81.983455510751256</v>
      </c>
      <c r="K105" s="56" t="str">
        <f t="shared" si="6"/>
        <v>C</v>
      </c>
    </row>
    <row r="106" spans="1:11" ht="26.1" customHeight="1">
      <c r="A106" s="56" t="s">
        <v>703</v>
      </c>
      <c r="B106" s="57" t="s">
        <v>704</v>
      </c>
      <c r="C106" s="56" t="s">
        <v>34</v>
      </c>
      <c r="D106" s="56" t="s">
        <v>961</v>
      </c>
      <c r="E106" s="56" t="s">
        <v>78</v>
      </c>
      <c r="F106" s="58">
        <v>15.04</v>
      </c>
      <c r="G106" s="59">
        <v>190.83</v>
      </c>
      <c r="H106" s="59">
        <f t="shared" si="4"/>
        <v>2870.08</v>
      </c>
      <c r="I106" s="60">
        <f t="shared" si="5"/>
        <v>3.0128498305609989E-2</v>
      </c>
      <c r="J106" s="60">
        <f t="shared" si="7"/>
        <v>82.013584009056871</v>
      </c>
      <c r="K106" s="56" t="str">
        <f t="shared" si="6"/>
        <v>C</v>
      </c>
    </row>
    <row r="107" spans="1:11" ht="60.95" customHeight="1">
      <c r="A107" s="56" t="s">
        <v>898</v>
      </c>
      <c r="B107" s="57" t="s">
        <v>1096</v>
      </c>
      <c r="C107" s="56" t="s">
        <v>49</v>
      </c>
      <c r="D107" s="56" t="s">
        <v>971</v>
      </c>
      <c r="E107" s="56" t="s">
        <v>514</v>
      </c>
      <c r="F107" s="58">
        <v>8.624291843096664</v>
      </c>
      <c r="G107" s="59">
        <v>322.24</v>
      </c>
      <c r="H107" s="59">
        <f t="shared" si="4"/>
        <v>2779.09</v>
      </c>
      <c r="I107" s="60">
        <f t="shared" si="5"/>
        <v>2.9173336058973154E-2</v>
      </c>
      <c r="J107" s="60">
        <f t="shared" si="7"/>
        <v>82.042757345115845</v>
      </c>
      <c r="K107" s="56" t="str">
        <f t="shared" si="6"/>
        <v>C</v>
      </c>
    </row>
    <row r="108" spans="1:11" ht="60.95" customHeight="1">
      <c r="A108" s="56" t="s">
        <v>1097</v>
      </c>
      <c r="B108" s="57" t="s">
        <v>1098</v>
      </c>
      <c r="C108" s="56" t="s">
        <v>223</v>
      </c>
      <c r="D108" s="56" t="s">
        <v>1083</v>
      </c>
      <c r="E108" s="56" t="s">
        <v>35</v>
      </c>
      <c r="F108" s="58">
        <v>13.365</v>
      </c>
      <c r="G108" s="59">
        <v>205</v>
      </c>
      <c r="H108" s="59">
        <f t="shared" si="4"/>
        <v>2739.82</v>
      </c>
      <c r="I108" s="60">
        <f t="shared" si="5"/>
        <v>2.8761101512040213E-2</v>
      </c>
      <c r="J108" s="60">
        <f t="shared" si="7"/>
        <v>82.071518446627891</v>
      </c>
      <c r="K108" s="56" t="str">
        <f t="shared" si="6"/>
        <v>C</v>
      </c>
    </row>
    <row r="109" spans="1:11" ht="26.1" customHeight="1">
      <c r="A109" s="56" t="s">
        <v>1099</v>
      </c>
      <c r="B109" s="57" t="s">
        <v>1100</v>
      </c>
      <c r="C109" s="56" t="s">
        <v>49</v>
      </c>
      <c r="D109" s="56" t="s">
        <v>531</v>
      </c>
      <c r="E109" s="56" t="s">
        <v>981</v>
      </c>
      <c r="F109" s="58">
        <v>100</v>
      </c>
      <c r="G109" s="59">
        <v>25.74</v>
      </c>
      <c r="H109" s="59">
        <f t="shared" si="4"/>
        <v>2574</v>
      </c>
      <c r="I109" s="60">
        <f t="shared" si="5"/>
        <v>2.7020415681319028E-2</v>
      </c>
      <c r="J109" s="60">
        <f t="shared" si="7"/>
        <v>82.098538862309212</v>
      </c>
      <c r="K109" s="56" t="str">
        <f t="shared" si="6"/>
        <v>C</v>
      </c>
    </row>
    <row r="110" spans="1:11" ht="60.95" customHeight="1">
      <c r="A110" s="56" t="s">
        <v>657</v>
      </c>
      <c r="B110" s="57" t="s">
        <v>1101</v>
      </c>
      <c r="C110" s="56" t="s">
        <v>49</v>
      </c>
      <c r="D110" s="56" t="s">
        <v>971</v>
      </c>
      <c r="E110" s="56" t="s">
        <v>516</v>
      </c>
      <c r="F110" s="58">
        <v>15.199252427785646</v>
      </c>
      <c r="G110" s="59">
        <v>151.01</v>
      </c>
      <c r="H110" s="59">
        <f t="shared" si="4"/>
        <v>2295.23</v>
      </c>
      <c r="I110" s="60">
        <f t="shared" si="5"/>
        <v>2.409404377786864E-2</v>
      </c>
      <c r="J110" s="60">
        <f t="shared" si="7"/>
        <v>82.122632906087077</v>
      </c>
      <c r="K110" s="56" t="str">
        <f t="shared" si="6"/>
        <v>C</v>
      </c>
    </row>
    <row r="111" spans="1:11" ht="26.1" customHeight="1">
      <c r="A111" s="56" t="s">
        <v>753</v>
      </c>
      <c r="B111" s="57" t="s">
        <v>1102</v>
      </c>
      <c r="C111" s="56" t="s">
        <v>49</v>
      </c>
      <c r="D111" s="56" t="s">
        <v>974</v>
      </c>
      <c r="E111" s="56" t="s">
        <v>143</v>
      </c>
      <c r="F111" s="58">
        <v>13.51</v>
      </c>
      <c r="G111" s="59">
        <v>157.22</v>
      </c>
      <c r="H111" s="59">
        <f t="shared" si="4"/>
        <v>2124.04</v>
      </c>
      <c r="I111" s="60">
        <f t="shared" si="5"/>
        <v>2.2296986683663117E-2</v>
      </c>
      <c r="J111" s="60">
        <f t="shared" si="7"/>
        <v>82.144929892770733</v>
      </c>
      <c r="K111" s="56" t="str">
        <f t="shared" si="6"/>
        <v>C</v>
      </c>
    </row>
    <row r="112" spans="1:11" ht="48.95" customHeight="1">
      <c r="A112" s="56" t="s">
        <v>1103</v>
      </c>
      <c r="B112" s="57" t="s">
        <v>1104</v>
      </c>
      <c r="C112" s="56" t="s">
        <v>443</v>
      </c>
      <c r="D112" s="56" t="s">
        <v>974</v>
      </c>
      <c r="E112" s="56" t="s">
        <v>35</v>
      </c>
      <c r="F112" s="58">
        <v>3</v>
      </c>
      <c r="G112" s="59">
        <v>671.87</v>
      </c>
      <c r="H112" s="59">
        <f t="shared" si="4"/>
        <v>2015.61</v>
      </c>
      <c r="I112" s="60">
        <f t="shared" si="5"/>
        <v>2.1158749048727058E-2</v>
      </c>
      <c r="J112" s="60">
        <f t="shared" si="7"/>
        <v>82.166088641819456</v>
      </c>
      <c r="K112" s="56" t="str">
        <f t="shared" si="6"/>
        <v>C</v>
      </c>
    </row>
    <row r="113" spans="1:11" ht="26.1" customHeight="1">
      <c r="A113" s="56" t="s">
        <v>769</v>
      </c>
      <c r="B113" s="57" t="s">
        <v>1105</v>
      </c>
      <c r="C113" s="56" t="s">
        <v>49</v>
      </c>
      <c r="D113" s="56" t="s">
        <v>974</v>
      </c>
      <c r="E113" s="56" t="s">
        <v>67</v>
      </c>
      <c r="F113" s="58">
        <v>68.487966940000007</v>
      </c>
      <c r="G113" s="59">
        <v>29.39</v>
      </c>
      <c r="H113" s="59">
        <f t="shared" si="4"/>
        <v>2012.86</v>
      </c>
      <c r="I113" s="60">
        <f t="shared" si="5"/>
        <v>2.1129881083255562E-2</v>
      </c>
      <c r="J113" s="60">
        <f t="shared" si="7"/>
        <v>82.187218522902711</v>
      </c>
      <c r="K113" s="56" t="str">
        <f t="shared" si="6"/>
        <v>C</v>
      </c>
    </row>
    <row r="114" spans="1:11" ht="26.1" customHeight="1">
      <c r="A114" s="56" t="s">
        <v>1106</v>
      </c>
      <c r="B114" s="57" t="s">
        <v>1107</v>
      </c>
      <c r="C114" s="56" t="s">
        <v>443</v>
      </c>
      <c r="D114" s="56" t="s">
        <v>974</v>
      </c>
      <c r="E114" s="56" t="s">
        <v>989</v>
      </c>
      <c r="F114" s="58">
        <v>2160.9220838553042</v>
      </c>
      <c r="G114" s="59">
        <v>0.93</v>
      </c>
      <c r="H114" s="59">
        <f t="shared" si="4"/>
        <v>2009.65</v>
      </c>
      <c r="I114" s="60">
        <f t="shared" si="5"/>
        <v>2.1096184294468839E-2</v>
      </c>
      <c r="J114" s="60">
        <f t="shared" si="7"/>
        <v>82.208314707197175</v>
      </c>
      <c r="K114" s="56" t="str">
        <f t="shared" si="6"/>
        <v>C</v>
      </c>
    </row>
    <row r="115" spans="1:11" ht="60.95" customHeight="1">
      <c r="A115" s="56" t="s">
        <v>721</v>
      </c>
      <c r="B115" s="57" t="s">
        <v>1108</v>
      </c>
      <c r="C115" s="56" t="s">
        <v>49</v>
      </c>
      <c r="D115" s="56" t="s">
        <v>971</v>
      </c>
      <c r="E115" s="56" t="s">
        <v>516</v>
      </c>
      <c r="F115" s="58">
        <v>29.50949593495935</v>
      </c>
      <c r="G115" s="59">
        <v>67.66</v>
      </c>
      <c r="H115" s="59">
        <f t="shared" si="4"/>
        <v>1996.61</v>
      </c>
      <c r="I115" s="60">
        <f t="shared" si="5"/>
        <v>2.0959297650924E-2</v>
      </c>
      <c r="J115" s="60">
        <f t="shared" si="7"/>
        <v>82.229274004848094</v>
      </c>
      <c r="K115" s="56" t="str">
        <f t="shared" si="6"/>
        <v>C</v>
      </c>
    </row>
    <row r="116" spans="1:11" ht="26.1" customHeight="1">
      <c r="A116" s="56" t="s">
        <v>1109</v>
      </c>
      <c r="B116" s="57" t="s">
        <v>1110</v>
      </c>
      <c r="C116" s="56" t="s">
        <v>49</v>
      </c>
      <c r="D116" s="56" t="s">
        <v>974</v>
      </c>
      <c r="E116" s="56" t="s">
        <v>35</v>
      </c>
      <c r="F116" s="58">
        <v>140</v>
      </c>
      <c r="G116" s="59">
        <v>12.71</v>
      </c>
      <c r="H116" s="59">
        <f t="shared" si="4"/>
        <v>1779.4</v>
      </c>
      <c r="I116" s="60">
        <f t="shared" si="5"/>
        <v>1.8679148276355508E-2</v>
      </c>
      <c r="J116" s="60">
        <f t="shared" si="7"/>
        <v>82.247953153124456</v>
      </c>
      <c r="K116" s="56" t="str">
        <f t="shared" si="6"/>
        <v>C</v>
      </c>
    </row>
    <row r="117" spans="1:11" ht="38.1" customHeight="1">
      <c r="A117" s="56" t="s">
        <v>579</v>
      </c>
      <c r="B117" s="57" t="s">
        <v>1111</v>
      </c>
      <c r="C117" s="56" t="s">
        <v>49</v>
      </c>
      <c r="D117" s="56" t="s">
        <v>974</v>
      </c>
      <c r="E117" s="56" t="s">
        <v>989</v>
      </c>
      <c r="F117" s="58">
        <v>45.220480000000002</v>
      </c>
      <c r="G117" s="59">
        <v>37.46</v>
      </c>
      <c r="H117" s="59">
        <f t="shared" si="4"/>
        <v>1693.95</v>
      </c>
      <c r="I117" s="60">
        <f t="shared" si="5"/>
        <v>1.7782141858341247E-2</v>
      </c>
      <c r="J117" s="60">
        <f t="shared" si="7"/>
        <v>82.265735294982804</v>
      </c>
      <c r="K117" s="56" t="str">
        <f t="shared" si="6"/>
        <v>C</v>
      </c>
    </row>
    <row r="118" spans="1:11" ht="26.1" customHeight="1">
      <c r="A118" s="56" t="s">
        <v>575</v>
      </c>
      <c r="B118" s="57" t="s">
        <v>1112</v>
      </c>
      <c r="C118" s="56" t="s">
        <v>49</v>
      </c>
      <c r="D118" s="56" t="s">
        <v>974</v>
      </c>
      <c r="E118" s="56" t="s">
        <v>35</v>
      </c>
      <c r="F118" s="58">
        <v>17.608799999999999</v>
      </c>
      <c r="G118" s="59">
        <v>92.76</v>
      </c>
      <c r="H118" s="59">
        <f t="shared" si="4"/>
        <v>1633.39</v>
      </c>
      <c r="I118" s="60">
        <f t="shared" si="5"/>
        <v>1.7146416771448986E-2</v>
      </c>
      <c r="J118" s="60">
        <f t="shared" si="7"/>
        <v>82.282881711754257</v>
      </c>
      <c r="K118" s="56" t="str">
        <f t="shared" si="6"/>
        <v>C</v>
      </c>
    </row>
    <row r="119" spans="1:11" ht="26.1" customHeight="1">
      <c r="A119" s="56" t="s">
        <v>856</v>
      </c>
      <c r="B119" s="57" t="s">
        <v>1113</v>
      </c>
      <c r="C119" s="56" t="s">
        <v>223</v>
      </c>
      <c r="D119" s="56" t="s">
        <v>974</v>
      </c>
      <c r="E119" s="56" t="s">
        <v>989</v>
      </c>
      <c r="F119" s="58">
        <v>148.5</v>
      </c>
      <c r="G119" s="59">
        <v>10.79</v>
      </c>
      <c r="H119" s="59">
        <f t="shared" si="4"/>
        <v>1602.31</v>
      </c>
      <c r="I119" s="60">
        <f t="shared" si="5"/>
        <v>1.6820156274411146E-2</v>
      </c>
      <c r="J119" s="60">
        <f t="shared" si="7"/>
        <v>82.299701868028663</v>
      </c>
      <c r="K119" s="56" t="str">
        <f t="shared" si="6"/>
        <v>C</v>
      </c>
    </row>
    <row r="120" spans="1:11" ht="26.1" customHeight="1">
      <c r="A120" s="56" t="s">
        <v>1114</v>
      </c>
      <c r="B120" s="57" t="s">
        <v>1115</v>
      </c>
      <c r="C120" s="56" t="s">
        <v>49</v>
      </c>
      <c r="D120" s="56" t="s">
        <v>974</v>
      </c>
      <c r="E120" s="56" t="s">
        <v>989</v>
      </c>
      <c r="F120" s="58">
        <v>125.89600110000001</v>
      </c>
      <c r="G120" s="59">
        <v>12.66</v>
      </c>
      <c r="H120" s="59">
        <f t="shared" si="4"/>
        <v>1593.84</v>
      </c>
      <c r="I120" s="60">
        <f t="shared" si="5"/>
        <v>1.6731242940758943E-2</v>
      </c>
      <c r="J120" s="60">
        <f t="shared" si="7"/>
        <v>82.316433110969427</v>
      </c>
      <c r="K120" s="56" t="str">
        <f t="shared" si="6"/>
        <v>C</v>
      </c>
    </row>
    <row r="121" spans="1:11" ht="60.95" customHeight="1">
      <c r="A121" s="56" t="s">
        <v>1116</v>
      </c>
      <c r="B121" s="57" t="s">
        <v>1117</v>
      </c>
      <c r="C121" s="56" t="s">
        <v>443</v>
      </c>
      <c r="D121" s="56" t="s">
        <v>1083</v>
      </c>
      <c r="E121" s="56" t="s">
        <v>981</v>
      </c>
      <c r="F121" s="58">
        <v>571.84468044128221</v>
      </c>
      <c r="G121" s="59">
        <v>2.68</v>
      </c>
      <c r="H121" s="59">
        <f t="shared" si="4"/>
        <v>1532.54</v>
      </c>
      <c r="I121" s="60">
        <f t="shared" si="5"/>
        <v>1.608774974679435E-2</v>
      </c>
      <c r="J121" s="60">
        <f t="shared" si="7"/>
        <v>82.332520860716215</v>
      </c>
      <c r="K121" s="56" t="str">
        <f t="shared" si="6"/>
        <v>C</v>
      </c>
    </row>
    <row r="122" spans="1:11" ht="26.1" customHeight="1">
      <c r="A122" s="56" t="s">
        <v>535</v>
      </c>
      <c r="B122" s="57" t="s">
        <v>1118</v>
      </c>
      <c r="C122" s="56" t="s">
        <v>49</v>
      </c>
      <c r="D122" s="56" t="s">
        <v>531</v>
      </c>
      <c r="E122" s="56" t="s">
        <v>981</v>
      </c>
      <c r="F122" s="58">
        <v>47.624954931474022</v>
      </c>
      <c r="G122" s="59">
        <v>32.11</v>
      </c>
      <c r="H122" s="59">
        <f t="shared" si="4"/>
        <v>1529.23</v>
      </c>
      <c r="I122" s="60">
        <f t="shared" si="5"/>
        <v>1.6053003213808665E-2</v>
      </c>
      <c r="J122" s="60">
        <f t="shared" si="7"/>
        <v>82.348573863930028</v>
      </c>
      <c r="K122" s="56" t="str">
        <f t="shared" si="6"/>
        <v>C</v>
      </c>
    </row>
    <row r="123" spans="1:11" ht="60.95" customHeight="1">
      <c r="A123" s="56" t="s">
        <v>1119</v>
      </c>
      <c r="B123" s="57" t="s">
        <v>1120</v>
      </c>
      <c r="C123" s="56" t="s">
        <v>223</v>
      </c>
      <c r="D123" s="56" t="s">
        <v>1083</v>
      </c>
      <c r="E123" s="56" t="s">
        <v>35</v>
      </c>
      <c r="F123" s="58">
        <v>302.346</v>
      </c>
      <c r="G123" s="59">
        <v>5</v>
      </c>
      <c r="H123" s="59">
        <f t="shared" si="4"/>
        <v>1511.73</v>
      </c>
      <c r="I123" s="60">
        <f t="shared" si="5"/>
        <v>1.586929797899006E-2</v>
      </c>
      <c r="J123" s="60">
        <f t="shared" si="7"/>
        <v>82.364443161909023</v>
      </c>
      <c r="K123" s="56" t="str">
        <f t="shared" si="6"/>
        <v>C</v>
      </c>
    </row>
    <row r="124" spans="1:11" ht="26.1" customHeight="1">
      <c r="A124" s="56" t="s">
        <v>625</v>
      </c>
      <c r="B124" s="57" t="s">
        <v>1121</v>
      </c>
      <c r="C124" s="56" t="s">
        <v>49</v>
      </c>
      <c r="D124" s="56" t="s">
        <v>974</v>
      </c>
      <c r="E124" s="56" t="s">
        <v>35</v>
      </c>
      <c r="F124" s="58">
        <v>1.2862458000000001</v>
      </c>
      <c r="G124" s="59">
        <v>1160.45</v>
      </c>
      <c r="H124" s="59">
        <f t="shared" si="4"/>
        <v>1492.62</v>
      </c>
      <c r="I124" s="60">
        <f t="shared" si="5"/>
        <v>1.5668691862568144E-2</v>
      </c>
      <c r="J124" s="60">
        <f t="shared" si="7"/>
        <v>82.380111853771595</v>
      </c>
      <c r="K124" s="56" t="str">
        <f t="shared" si="6"/>
        <v>C</v>
      </c>
    </row>
    <row r="125" spans="1:11" ht="26.1" customHeight="1">
      <c r="A125" s="56" t="s">
        <v>1122</v>
      </c>
      <c r="B125" s="57" t="s">
        <v>1123</v>
      </c>
      <c r="C125" s="56" t="s">
        <v>443</v>
      </c>
      <c r="D125" s="56" t="s">
        <v>974</v>
      </c>
      <c r="E125" s="56" t="s">
        <v>35</v>
      </c>
      <c r="F125" s="58">
        <v>2</v>
      </c>
      <c r="G125" s="59">
        <v>682.69</v>
      </c>
      <c r="H125" s="59">
        <f t="shared" si="4"/>
        <v>1365.38</v>
      </c>
      <c r="I125" s="60">
        <f t="shared" si="5"/>
        <v>1.4332997343807061E-2</v>
      </c>
      <c r="J125" s="60">
        <f t="shared" si="7"/>
        <v>82.394444851115395</v>
      </c>
      <c r="K125" s="56" t="str">
        <f t="shared" si="6"/>
        <v>C</v>
      </c>
    </row>
    <row r="126" spans="1:11" ht="60.95" customHeight="1">
      <c r="A126" s="56" t="s">
        <v>1124</v>
      </c>
      <c r="B126" s="57" t="s">
        <v>1125</v>
      </c>
      <c r="C126" s="56" t="s">
        <v>223</v>
      </c>
      <c r="D126" s="56" t="s">
        <v>1083</v>
      </c>
      <c r="E126" s="56" t="s">
        <v>35</v>
      </c>
      <c r="F126" s="58">
        <v>279.47699999999998</v>
      </c>
      <c r="G126" s="59">
        <v>4.5</v>
      </c>
      <c r="H126" s="59">
        <f t="shared" si="4"/>
        <v>1257.6400000000001</v>
      </c>
      <c r="I126" s="60">
        <f t="shared" si="5"/>
        <v>1.3202002943843848E-2</v>
      </c>
      <c r="J126" s="60">
        <f t="shared" si="7"/>
        <v>82.407646854059237</v>
      </c>
      <c r="K126" s="56" t="str">
        <f t="shared" si="6"/>
        <v>C</v>
      </c>
    </row>
    <row r="127" spans="1:11" ht="26.1" customHeight="1">
      <c r="A127" s="56" t="s">
        <v>1126</v>
      </c>
      <c r="B127" s="57" t="s">
        <v>1127</v>
      </c>
      <c r="C127" s="56" t="s">
        <v>49</v>
      </c>
      <c r="D127" s="56" t="s">
        <v>974</v>
      </c>
      <c r="E127" s="56" t="s">
        <v>239</v>
      </c>
      <c r="F127" s="58">
        <v>92.98286959008</v>
      </c>
      <c r="G127" s="59">
        <v>12.5</v>
      </c>
      <c r="H127" s="59">
        <f t="shared" si="4"/>
        <v>1162.28</v>
      </c>
      <c r="I127" s="60">
        <f t="shared" si="5"/>
        <v>1.2200966875712307E-2</v>
      </c>
      <c r="J127" s="60">
        <f t="shared" si="7"/>
        <v>82.419847820934947</v>
      </c>
      <c r="K127" s="56" t="str">
        <f t="shared" si="6"/>
        <v>C</v>
      </c>
    </row>
    <row r="128" spans="1:11" ht="60.95" customHeight="1">
      <c r="A128" s="56" t="s">
        <v>668</v>
      </c>
      <c r="B128" s="57" t="s">
        <v>1128</v>
      </c>
      <c r="C128" s="56" t="s">
        <v>49</v>
      </c>
      <c r="D128" s="56" t="s">
        <v>971</v>
      </c>
      <c r="E128" s="56" t="s">
        <v>516</v>
      </c>
      <c r="F128" s="58">
        <v>9.0842905106910425</v>
      </c>
      <c r="G128" s="59">
        <v>116.8</v>
      </c>
      <c r="H128" s="59">
        <f t="shared" si="4"/>
        <v>1061.04</v>
      </c>
      <c r="I128" s="60">
        <f t="shared" si="5"/>
        <v>1.1138205848681717E-2</v>
      </c>
      <c r="J128" s="60">
        <f t="shared" si="7"/>
        <v>82.430986026783629</v>
      </c>
      <c r="K128" s="56" t="str">
        <f t="shared" si="6"/>
        <v>C</v>
      </c>
    </row>
    <row r="129" spans="1:11" ht="26.1" customHeight="1">
      <c r="A129" s="56" t="s">
        <v>1129</v>
      </c>
      <c r="B129" s="57" t="s">
        <v>1130</v>
      </c>
      <c r="C129" s="56" t="s">
        <v>443</v>
      </c>
      <c r="D129" s="56" t="s">
        <v>974</v>
      </c>
      <c r="E129" s="56" t="s">
        <v>989</v>
      </c>
      <c r="F129" s="58">
        <v>951.53390212655995</v>
      </c>
      <c r="G129" s="59">
        <v>1.1000000000000001</v>
      </c>
      <c r="H129" s="59">
        <f t="shared" si="4"/>
        <v>1046.68</v>
      </c>
      <c r="I129" s="60">
        <f t="shared" si="5"/>
        <v>1.0987462581710569E-2</v>
      </c>
      <c r="J129" s="60">
        <f t="shared" si="7"/>
        <v>82.441973489365338</v>
      </c>
      <c r="K129" s="56" t="str">
        <f t="shared" si="6"/>
        <v>C</v>
      </c>
    </row>
    <row r="130" spans="1:11" ht="60.95" customHeight="1">
      <c r="A130" s="56" t="s">
        <v>881</v>
      </c>
      <c r="B130" s="57" t="s">
        <v>1131</v>
      </c>
      <c r="C130" s="56" t="s">
        <v>49</v>
      </c>
      <c r="D130" s="56" t="s">
        <v>971</v>
      </c>
      <c r="E130" s="56" t="s">
        <v>514</v>
      </c>
      <c r="F130" s="58">
        <v>1.4972695352839922</v>
      </c>
      <c r="G130" s="59">
        <v>670.47</v>
      </c>
      <c r="H130" s="59">
        <f t="shared" si="4"/>
        <v>1003.87</v>
      </c>
      <c r="I130" s="60">
        <f t="shared" si="5"/>
        <v>1.0538067090134317E-2</v>
      </c>
      <c r="J130" s="60">
        <f t="shared" si="7"/>
        <v>82.452511556455477</v>
      </c>
      <c r="K130" s="56" t="str">
        <f t="shared" si="6"/>
        <v>C</v>
      </c>
    </row>
    <row r="131" spans="1:11" ht="26.1" customHeight="1">
      <c r="A131" s="56" t="s">
        <v>1132</v>
      </c>
      <c r="B131" s="57" t="s">
        <v>1133</v>
      </c>
      <c r="C131" s="56" t="s">
        <v>443</v>
      </c>
      <c r="D131" s="56" t="s">
        <v>974</v>
      </c>
      <c r="E131" s="56" t="s">
        <v>86</v>
      </c>
      <c r="F131" s="58">
        <v>7.5606937896400002</v>
      </c>
      <c r="G131" s="59">
        <v>120</v>
      </c>
      <c r="H131" s="59">
        <f t="shared" si="4"/>
        <v>907.28</v>
      </c>
      <c r="I131" s="60">
        <f t="shared" si="5"/>
        <v>9.5241191683555267E-3</v>
      </c>
      <c r="J131" s="60">
        <f t="shared" si="7"/>
        <v>82.462035675623838</v>
      </c>
      <c r="K131" s="56" t="str">
        <f t="shared" si="6"/>
        <v>C</v>
      </c>
    </row>
    <row r="132" spans="1:11" ht="60.95" customHeight="1">
      <c r="A132" s="56" t="s">
        <v>682</v>
      </c>
      <c r="B132" s="57" t="s">
        <v>1134</v>
      </c>
      <c r="C132" s="56" t="s">
        <v>49</v>
      </c>
      <c r="D132" s="56" t="s">
        <v>971</v>
      </c>
      <c r="E132" s="56" t="s">
        <v>516</v>
      </c>
      <c r="F132" s="58">
        <v>6.5233734939760817</v>
      </c>
      <c r="G132" s="59">
        <v>138.86000000000001</v>
      </c>
      <c r="H132" s="59">
        <f t="shared" ref="H132:H195" si="8">TRUNC(F132*G132,2)</f>
        <v>905.83</v>
      </c>
      <c r="I132" s="60">
        <f t="shared" ref="I132:I195" si="9">H132/VALOR_TOTAL*100</f>
        <v>9.5088978774705585E-3</v>
      </c>
      <c r="J132" s="60">
        <f t="shared" si="7"/>
        <v>82.471544573501305</v>
      </c>
      <c r="K132" s="56" t="str">
        <f t="shared" ref="K132:K195" si="10">IF(J132&lt;=50,"A",IF(J132&lt;=80,"B","C"))</f>
        <v>C</v>
      </c>
    </row>
    <row r="133" spans="1:11" ht="60.95" customHeight="1">
      <c r="A133" s="56" t="s">
        <v>1135</v>
      </c>
      <c r="B133" s="57" t="s">
        <v>1136</v>
      </c>
      <c r="C133" s="56" t="s">
        <v>223</v>
      </c>
      <c r="D133" s="56" t="s">
        <v>1083</v>
      </c>
      <c r="E133" s="56" t="s">
        <v>35</v>
      </c>
      <c r="F133" s="58">
        <v>4.4550000000000001</v>
      </c>
      <c r="G133" s="59">
        <v>193.04</v>
      </c>
      <c r="H133" s="59">
        <f t="shared" si="8"/>
        <v>859.99</v>
      </c>
      <c r="I133" s="60">
        <f t="shared" si="9"/>
        <v>9.0276951366657157E-3</v>
      </c>
      <c r="J133" s="60">
        <f t="shared" ref="J133:J196" si="11">I133+J132</f>
        <v>82.480572268637971</v>
      </c>
      <c r="K133" s="56" t="str">
        <f t="shared" si="10"/>
        <v>C</v>
      </c>
    </row>
    <row r="134" spans="1:11" ht="26.1" customHeight="1">
      <c r="A134" s="56" t="s">
        <v>1137</v>
      </c>
      <c r="B134" s="57" t="s">
        <v>1138</v>
      </c>
      <c r="C134" s="56" t="s">
        <v>443</v>
      </c>
      <c r="D134" s="56" t="s">
        <v>974</v>
      </c>
      <c r="E134" s="56" t="s">
        <v>35</v>
      </c>
      <c r="F134" s="58">
        <v>5.556</v>
      </c>
      <c r="G134" s="59">
        <v>153.69999999999999</v>
      </c>
      <c r="H134" s="59">
        <f t="shared" si="8"/>
        <v>853.95</v>
      </c>
      <c r="I134" s="60">
        <f t="shared" si="9"/>
        <v>8.9642905870483229E-3</v>
      </c>
      <c r="J134" s="60">
        <f t="shared" si="11"/>
        <v>82.489536559225016</v>
      </c>
      <c r="K134" s="56" t="str">
        <f t="shared" si="10"/>
        <v>C</v>
      </c>
    </row>
    <row r="135" spans="1:11" ht="26.1" customHeight="1">
      <c r="A135" s="56" t="s">
        <v>617</v>
      </c>
      <c r="B135" s="57" t="s">
        <v>1139</v>
      </c>
      <c r="C135" s="56" t="s">
        <v>49</v>
      </c>
      <c r="D135" s="56" t="s">
        <v>974</v>
      </c>
      <c r="E135" s="56" t="s">
        <v>35</v>
      </c>
      <c r="F135" s="58">
        <v>60.6968964</v>
      </c>
      <c r="G135" s="59">
        <v>13.68</v>
      </c>
      <c r="H135" s="59">
        <f t="shared" si="8"/>
        <v>830.33</v>
      </c>
      <c r="I135" s="60">
        <f t="shared" si="9"/>
        <v>8.7163410072531589E-3</v>
      </c>
      <c r="J135" s="60">
        <f t="shared" si="11"/>
        <v>82.498252900232274</v>
      </c>
      <c r="K135" s="56" t="str">
        <f t="shared" si="10"/>
        <v>C</v>
      </c>
    </row>
    <row r="136" spans="1:11" ht="60.95" customHeight="1">
      <c r="A136" s="56" t="s">
        <v>1140</v>
      </c>
      <c r="B136" s="57" t="s">
        <v>1141</v>
      </c>
      <c r="C136" s="56" t="s">
        <v>443</v>
      </c>
      <c r="D136" s="56" t="s">
        <v>1083</v>
      </c>
      <c r="E136" s="56" t="s">
        <v>981</v>
      </c>
      <c r="F136" s="58">
        <v>571.84468044128221</v>
      </c>
      <c r="G136" s="59">
        <v>1.4</v>
      </c>
      <c r="H136" s="59">
        <f t="shared" si="8"/>
        <v>800.58</v>
      </c>
      <c r="I136" s="60">
        <f t="shared" si="9"/>
        <v>8.4040421080615341E-3</v>
      </c>
      <c r="J136" s="60">
        <f t="shared" si="11"/>
        <v>82.506656942340328</v>
      </c>
      <c r="K136" s="56" t="str">
        <f t="shared" si="10"/>
        <v>C</v>
      </c>
    </row>
    <row r="137" spans="1:11" ht="38.1" customHeight="1">
      <c r="A137" s="56" t="s">
        <v>1142</v>
      </c>
      <c r="B137" s="57" t="s">
        <v>1143</v>
      </c>
      <c r="C137" s="56" t="s">
        <v>443</v>
      </c>
      <c r="D137" s="56" t="s">
        <v>974</v>
      </c>
      <c r="E137" s="56" t="s">
        <v>1144</v>
      </c>
      <c r="F137" s="58">
        <v>323.7</v>
      </c>
      <c r="G137" s="59">
        <v>2.2799999999999998</v>
      </c>
      <c r="H137" s="59">
        <f t="shared" si="8"/>
        <v>738.03</v>
      </c>
      <c r="I137" s="60">
        <f t="shared" si="9"/>
        <v>7.7474271116098996E-3</v>
      </c>
      <c r="J137" s="60">
        <f t="shared" si="11"/>
        <v>82.514404369451938</v>
      </c>
      <c r="K137" s="56" t="str">
        <f t="shared" si="10"/>
        <v>C</v>
      </c>
    </row>
    <row r="138" spans="1:11" ht="26.1" customHeight="1">
      <c r="A138" s="56" t="s">
        <v>1145</v>
      </c>
      <c r="B138" s="57" t="s">
        <v>1146</v>
      </c>
      <c r="C138" s="56" t="s">
        <v>49</v>
      </c>
      <c r="D138" s="56" t="s">
        <v>974</v>
      </c>
      <c r="E138" s="56" t="s">
        <v>143</v>
      </c>
      <c r="F138" s="58">
        <v>117.52346623872</v>
      </c>
      <c r="G138" s="59">
        <v>5.77</v>
      </c>
      <c r="H138" s="59">
        <f t="shared" si="8"/>
        <v>678.11</v>
      </c>
      <c r="I138" s="60">
        <f t="shared" si="9"/>
        <v>7.1184203875910056E-3</v>
      </c>
      <c r="J138" s="60">
        <f t="shared" si="11"/>
        <v>82.521522789839523</v>
      </c>
      <c r="K138" s="56" t="str">
        <f t="shared" si="10"/>
        <v>C</v>
      </c>
    </row>
    <row r="139" spans="1:11" ht="26.1" customHeight="1">
      <c r="A139" s="56" t="s">
        <v>724</v>
      </c>
      <c r="B139" s="57" t="s">
        <v>1147</v>
      </c>
      <c r="C139" s="56" t="s">
        <v>49</v>
      </c>
      <c r="D139" s="56" t="s">
        <v>974</v>
      </c>
      <c r="E139" s="56" t="s">
        <v>989</v>
      </c>
      <c r="F139" s="58">
        <v>764.60793677894105</v>
      </c>
      <c r="G139" s="59">
        <v>0.8</v>
      </c>
      <c r="H139" s="59">
        <f t="shared" si="8"/>
        <v>611.67999999999995</v>
      </c>
      <c r="I139" s="60">
        <f t="shared" si="9"/>
        <v>6.4210753162195879E-3</v>
      </c>
      <c r="J139" s="60">
        <f t="shared" si="11"/>
        <v>82.527943865155748</v>
      </c>
      <c r="K139" s="56" t="str">
        <f t="shared" si="10"/>
        <v>C</v>
      </c>
    </row>
    <row r="140" spans="1:11" ht="60.95" customHeight="1">
      <c r="A140" s="56" t="s">
        <v>647</v>
      </c>
      <c r="B140" s="57" t="s">
        <v>1148</v>
      </c>
      <c r="C140" s="56" t="s">
        <v>49</v>
      </c>
      <c r="D140" s="56" t="s">
        <v>971</v>
      </c>
      <c r="E140" s="56" t="s">
        <v>514</v>
      </c>
      <c r="F140" s="58">
        <v>117.80355231866697</v>
      </c>
      <c r="G140" s="59">
        <v>5.05</v>
      </c>
      <c r="H140" s="59">
        <f t="shared" si="8"/>
        <v>594.9</v>
      </c>
      <c r="I140" s="60">
        <f t="shared" si="9"/>
        <v>6.2449282396335234E-3</v>
      </c>
      <c r="J140" s="60">
        <f t="shared" si="11"/>
        <v>82.534188793395387</v>
      </c>
      <c r="K140" s="56" t="str">
        <f t="shared" si="10"/>
        <v>C</v>
      </c>
    </row>
    <row r="141" spans="1:11" ht="26.1" customHeight="1">
      <c r="A141" s="56" t="s">
        <v>1149</v>
      </c>
      <c r="B141" s="57" t="s">
        <v>1150</v>
      </c>
      <c r="C141" s="56" t="s">
        <v>49</v>
      </c>
      <c r="D141" s="56" t="s">
        <v>974</v>
      </c>
      <c r="E141" s="56" t="s">
        <v>143</v>
      </c>
      <c r="F141" s="58">
        <v>70.442880000000002</v>
      </c>
      <c r="G141" s="59">
        <v>8.33</v>
      </c>
      <c r="H141" s="59">
        <f t="shared" si="8"/>
        <v>586.78</v>
      </c>
      <c r="I141" s="60">
        <f t="shared" si="9"/>
        <v>6.1596890106776908E-3</v>
      </c>
      <c r="J141" s="60">
        <f t="shared" si="11"/>
        <v>82.54034848240606</v>
      </c>
      <c r="K141" s="56" t="str">
        <f t="shared" si="10"/>
        <v>C</v>
      </c>
    </row>
    <row r="142" spans="1:11" ht="26.1" customHeight="1">
      <c r="A142" s="56" t="s">
        <v>835</v>
      </c>
      <c r="B142" s="57" t="s">
        <v>1151</v>
      </c>
      <c r="C142" s="56" t="s">
        <v>49</v>
      </c>
      <c r="D142" s="56" t="s">
        <v>974</v>
      </c>
      <c r="E142" s="56" t="s">
        <v>989</v>
      </c>
      <c r="F142" s="58">
        <v>38.205584999999999</v>
      </c>
      <c r="G142" s="59">
        <v>14.63</v>
      </c>
      <c r="H142" s="59">
        <f t="shared" si="8"/>
        <v>558.94000000000005</v>
      </c>
      <c r="I142" s="60">
        <f t="shared" si="9"/>
        <v>5.8674402256862698E-3</v>
      </c>
      <c r="J142" s="60">
        <f t="shared" si="11"/>
        <v>82.546215922631745</v>
      </c>
      <c r="K142" s="56" t="str">
        <f t="shared" si="10"/>
        <v>C</v>
      </c>
    </row>
    <row r="143" spans="1:11" ht="26.1" customHeight="1">
      <c r="A143" s="56" t="s">
        <v>1152</v>
      </c>
      <c r="B143" s="57" t="s">
        <v>1153</v>
      </c>
      <c r="C143" s="56" t="s">
        <v>443</v>
      </c>
      <c r="D143" s="56" t="s">
        <v>974</v>
      </c>
      <c r="E143" s="56" t="s">
        <v>35</v>
      </c>
      <c r="F143" s="58">
        <v>171.94800000000001</v>
      </c>
      <c r="G143" s="59">
        <v>3.21</v>
      </c>
      <c r="H143" s="59">
        <f t="shared" si="8"/>
        <v>551.95000000000005</v>
      </c>
      <c r="I143" s="60">
        <f t="shared" si="9"/>
        <v>5.794063106178725E-3</v>
      </c>
      <c r="J143" s="60">
        <f t="shared" si="11"/>
        <v>82.552009985737925</v>
      </c>
      <c r="K143" s="56" t="str">
        <f t="shared" si="10"/>
        <v>C</v>
      </c>
    </row>
    <row r="144" spans="1:11" ht="60.95" customHeight="1">
      <c r="A144" s="56" t="s">
        <v>885</v>
      </c>
      <c r="B144" s="57" t="s">
        <v>1154</v>
      </c>
      <c r="C144" s="56" t="s">
        <v>49</v>
      </c>
      <c r="D144" s="56" t="s">
        <v>971</v>
      </c>
      <c r="E144" s="56" t="s">
        <v>516</v>
      </c>
      <c r="F144" s="58">
        <v>5.0737349397588938</v>
      </c>
      <c r="G144" s="59">
        <v>108.71</v>
      </c>
      <c r="H144" s="59">
        <f t="shared" si="8"/>
        <v>551.55999999999995</v>
      </c>
      <c r="I144" s="60">
        <f t="shared" si="9"/>
        <v>5.7899691038027666E-3</v>
      </c>
      <c r="J144" s="60">
        <f t="shared" si="11"/>
        <v>82.557799954841727</v>
      </c>
      <c r="K144" s="56" t="str">
        <f t="shared" si="10"/>
        <v>C</v>
      </c>
    </row>
    <row r="145" spans="1:11" ht="26.1" customHeight="1">
      <c r="A145" s="56" t="s">
        <v>1155</v>
      </c>
      <c r="B145" s="57" t="s">
        <v>1156</v>
      </c>
      <c r="C145" s="56" t="s">
        <v>443</v>
      </c>
      <c r="D145" s="56" t="s">
        <v>974</v>
      </c>
      <c r="E145" s="56" t="s">
        <v>35</v>
      </c>
      <c r="F145" s="58">
        <v>758.08688400000005</v>
      </c>
      <c r="G145" s="59">
        <v>0.71</v>
      </c>
      <c r="H145" s="59">
        <f t="shared" si="8"/>
        <v>538.24</v>
      </c>
      <c r="I145" s="60">
        <f t="shared" si="9"/>
        <v>5.6501431765008372E-3</v>
      </c>
      <c r="J145" s="60">
        <f t="shared" si="11"/>
        <v>82.563450098018222</v>
      </c>
      <c r="K145" s="56" t="str">
        <f t="shared" si="10"/>
        <v>C</v>
      </c>
    </row>
    <row r="146" spans="1:11" ht="60.95" customHeight="1">
      <c r="A146" s="56" t="s">
        <v>874</v>
      </c>
      <c r="B146" s="57" t="s">
        <v>1157</v>
      </c>
      <c r="C146" s="56" t="s">
        <v>49</v>
      </c>
      <c r="D146" s="56" t="s">
        <v>971</v>
      </c>
      <c r="E146" s="56" t="s">
        <v>514</v>
      </c>
      <c r="F146" s="58">
        <v>2.6668904606988195</v>
      </c>
      <c r="G146" s="59">
        <v>197.81</v>
      </c>
      <c r="H146" s="59">
        <f t="shared" si="8"/>
        <v>527.53</v>
      </c>
      <c r="I146" s="60">
        <f t="shared" si="9"/>
        <v>5.5377155727918516E-3</v>
      </c>
      <c r="J146" s="60">
        <f t="shared" si="11"/>
        <v>82.568987813591008</v>
      </c>
      <c r="K146" s="56" t="str">
        <f t="shared" si="10"/>
        <v>C</v>
      </c>
    </row>
    <row r="147" spans="1:11" ht="60.95" customHeight="1">
      <c r="A147" s="56" t="s">
        <v>940</v>
      </c>
      <c r="B147" s="57" t="s">
        <v>1158</v>
      </c>
      <c r="C147" s="56" t="s">
        <v>49</v>
      </c>
      <c r="D147" s="56" t="s">
        <v>971</v>
      </c>
      <c r="E147" s="56" t="s">
        <v>514</v>
      </c>
      <c r="F147" s="58">
        <v>729.50460468945266</v>
      </c>
      <c r="G147" s="59">
        <v>0.72</v>
      </c>
      <c r="H147" s="59">
        <f t="shared" si="8"/>
        <v>525.24</v>
      </c>
      <c r="I147" s="60">
        <f t="shared" si="9"/>
        <v>5.5136764306355892E-3</v>
      </c>
      <c r="J147" s="60">
        <f t="shared" si="11"/>
        <v>82.574501490021646</v>
      </c>
      <c r="K147" s="56" t="str">
        <f t="shared" si="10"/>
        <v>C</v>
      </c>
    </row>
    <row r="148" spans="1:11" ht="60.95" customHeight="1">
      <c r="A148" s="56" t="s">
        <v>647</v>
      </c>
      <c r="B148" s="57" t="s">
        <v>1159</v>
      </c>
      <c r="C148" s="56" t="s">
        <v>49</v>
      </c>
      <c r="D148" s="56" t="s">
        <v>971</v>
      </c>
      <c r="E148" s="56" t="s">
        <v>516</v>
      </c>
      <c r="F148" s="58">
        <v>149.01422413793105</v>
      </c>
      <c r="G148" s="59">
        <v>3.52</v>
      </c>
      <c r="H148" s="59">
        <f t="shared" si="8"/>
        <v>524.53</v>
      </c>
      <c r="I148" s="60">
        <f t="shared" si="9"/>
        <v>5.5062232468229486E-3</v>
      </c>
      <c r="J148" s="60">
        <f t="shared" si="11"/>
        <v>82.580007713268472</v>
      </c>
      <c r="K148" s="56" t="str">
        <f t="shared" si="10"/>
        <v>C</v>
      </c>
    </row>
    <row r="149" spans="1:11" ht="26.1" customHeight="1">
      <c r="A149" s="56" t="s">
        <v>552</v>
      </c>
      <c r="B149" s="57" t="s">
        <v>1160</v>
      </c>
      <c r="C149" s="56" t="s">
        <v>49</v>
      </c>
      <c r="D149" s="56" t="s">
        <v>974</v>
      </c>
      <c r="E149" s="56" t="s">
        <v>239</v>
      </c>
      <c r="F149" s="58">
        <v>12.811199999999999</v>
      </c>
      <c r="G149" s="59">
        <v>39.340000000000003</v>
      </c>
      <c r="H149" s="59">
        <f t="shared" si="8"/>
        <v>503.99</v>
      </c>
      <c r="I149" s="60">
        <f t="shared" si="9"/>
        <v>5.2906057883558575E-3</v>
      </c>
      <c r="J149" s="60">
        <f t="shared" si="11"/>
        <v>82.585298319056832</v>
      </c>
      <c r="K149" s="56" t="str">
        <f t="shared" si="10"/>
        <v>C</v>
      </c>
    </row>
    <row r="150" spans="1:11" ht="60.95" customHeight="1">
      <c r="A150" s="56" t="s">
        <v>815</v>
      </c>
      <c r="B150" s="57" t="s">
        <v>1161</v>
      </c>
      <c r="C150" s="56" t="s">
        <v>49</v>
      </c>
      <c r="D150" s="56" t="s">
        <v>971</v>
      </c>
      <c r="E150" s="56" t="s">
        <v>514</v>
      </c>
      <c r="F150" s="58">
        <v>44.153986018028242</v>
      </c>
      <c r="G150" s="59">
        <v>11.03</v>
      </c>
      <c r="H150" s="59">
        <f t="shared" si="8"/>
        <v>487.01</v>
      </c>
      <c r="I150" s="60">
        <f t="shared" si="9"/>
        <v>5.1123592233718648E-3</v>
      </c>
      <c r="J150" s="60">
        <f t="shared" si="11"/>
        <v>82.590410678280207</v>
      </c>
      <c r="K150" s="56" t="str">
        <f t="shared" si="10"/>
        <v>C</v>
      </c>
    </row>
    <row r="151" spans="1:11" ht="26.1" customHeight="1">
      <c r="A151" s="56" t="s">
        <v>804</v>
      </c>
      <c r="B151" s="57" t="s">
        <v>1162</v>
      </c>
      <c r="C151" s="56" t="s">
        <v>49</v>
      </c>
      <c r="D151" s="56" t="s">
        <v>531</v>
      </c>
      <c r="E151" s="56" t="s">
        <v>981</v>
      </c>
      <c r="F151" s="58">
        <v>20.359748427672862</v>
      </c>
      <c r="G151" s="59">
        <v>22.44</v>
      </c>
      <c r="H151" s="59">
        <f t="shared" si="8"/>
        <v>456.87</v>
      </c>
      <c r="I151" s="60">
        <f t="shared" si="9"/>
        <v>4.7959663218042825E-3</v>
      </c>
      <c r="J151" s="60">
        <f t="shared" si="11"/>
        <v>82.595206644602015</v>
      </c>
      <c r="K151" s="56" t="str">
        <f t="shared" si="10"/>
        <v>C</v>
      </c>
    </row>
    <row r="152" spans="1:11" ht="26.1" customHeight="1">
      <c r="A152" s="56" t="s">
        <v>603</v>
      </c>
      <c r="B152" s="57" t="s">
        <v>1163</v>
      </c>
      <c r="C152" s="56" t="s">
        <v>49</v>
      </c>
      <c r="D152" s="56" t="s">
        <v>531</v>
      </c>
      <c r="E152" s="56" t="s">
        <v>981</v>
      </c>
      <c r="F152" s="58">
        <v>11.914250462677366</v>
      </c>
      <c r="G152" s="59">
        <v>37.81</v>
      </c>
      <c r="H152" s="59">
        <f t="shared" si="8"/>
        <v>450.47</v>
      </c>
      <c r="I152" s="60">
        <f t="shared" si="9"/>
        <v>4.7287826930706225E-3</v>
      </c>
      <c r="J152" s="60">
        <f t="shared" si="11"/>
        <v>82.59993542729508</v>
      </c>
      <c r="K152" s="56" t="str">
        <f t="shared" si="10"/>
        <v>C</v>
      </c>
    </row>
    <row r="153" spans="1:11" ht="26.1" customHeight="1">
      <c r="A153" s="56" t="s">
        <v>1164</v>
      </c>
      <c r="B153" s="57" t="s">
        <v>1165</v>
      </c>
      <c r="C153" s="56" t="s">
        <v>443</v>
      </c>
      <c r="D153" s="56" t="s">
        <v>531</v>
      </c>
      <c r="E153" s="56" t="s">
        <v>981</v>
      </c>
      <c r="F153" s="58">
        <v>25.84999371552</v>
      </c>
      <c r="G153" s="59">
        <v>16.46</v>
      </c>
      <c r="H153" s="59">
        <f t="shared" si="8"/>
        <v>425.49</v>
      </c>
      <c r="I153" s="60">
        <f t="shared" si="9"/>
        <v>4.4665565921695547E-3</v>
      </c>
      <c r="J153" s="60">
        <f t="shared" si="11"/>
        <v>82.604401983887243</v>
      </c>
      <c r="K153" s="56" t="str">
        <f t="shared" si="10"/>
        <v>C</v>
      </c>
    </row>
    <row r="154" spans="1:11" ht="60.95" customHeight="1">
      <c r="A154" s="56" t="s">
        <v>942</v>
      </c>
      <c r="B154" s="57" t="s">
        <v>1166</v>
      </c>
      <c r="C154" s="56" t="s">
        <v>49</v>
      </c>
      <c r="D154" s="56" t="s">
        <v>971</v>
      </c>
      <c r="E154" s="56" t="s">
        <v>514</v>
      </c>
      <c r="F154" s="58">
        <v>249.9544661194235</v>
      </c>
      <c r="G154" s="59">
        <v>1.68</v>
      </c>
      <c r="H154" s="59">
        <f t="shared" si="8"/>
        <v>419.92</v>
      </c>
      <c r="I154" s="60">
        <f t="shared" si="9"/>
        <v>4.4080858402872911E-3</v>
      </c>
      <c r="J154" s="60">
        <f t="shared" si="11"/>
        <v>82.608810069727525</v>
      </c>
      <c r="K154" s="56" t="str">
        <f t="shared" si="10"/>
        <v>C</v>
      </c>
    </row>
    <row r="155" spans="1:11" ht="60.95" customHeight="1">
      <c r="A155" s="56" t="s">
        <v>942</v>
      </c>
      <c r="B155" s="57" t="s">
        <v>1167</v>
      </c>
      <c r="C155" s="56" t="s">
        <v>49</v>
      </c>
      <c r="D155" s="56" t="s">
        <v>971</v>
      </c>
      <c r="E155" s="56" t="s">
        <v>516</v>
      </c>
      <c r="F155" s="58">
        <v>361.30102841316818</v>
      </c>
      <c r="G155" s="59">
        <v>1.1399999999999999</v>
      </c>
      <c r="H155" s="59">
        <f t="shared" si="8"/>
        <v>411.88</v>
      </c>
      <c r="I155" s="60">
        <f t="shared" si="9"/>
        <v>4.3236864066906302E-3</v>
      </c>
      <c r="J155" s="60">
        <f t="shared" si="11"/>
        <v>82.613133756134218</v>
      </c>
      <c r="K155" s="56" t="str">
        <f t="shared" si="10"/>
        <v>C</v>
      </c>
    </row>
    <row r="156" spans="1:11" ht="26.1" customHeight="1">
      <c r="A156" s="56" t="s">
        <v>1168</v>
      </c>
      <c r="B156" s="57" t="s">
        <v>1169</v>
      </c>
      <c r="C156" s="56" t="s">
        <v>443</v>
      </c>
      <c r="D156" s="56" t="s">
        <v>974</v>
      </c>
      <c r="E156" s="56" t="s">
        <v>989</v>
      </c>
      <c r="F156" s="58">
        <v>42.000424000000002</v>
      </c>
      <c r="G156" s="59">
        <v>9.57</v>
      </c>
      <c r="H156" s="59">
        <f t="shared" si="8"/>
        <v>401.94</v>
      </c>
      <c r="I156" s="60">
        <f t="shared" si="9"/>
        <v>4.2193418333136634E-3</v>
      </c>
      <c r="J156" s="60">
        <f t="shared" si="11"/>
        <v>82.617353097967538</v>
      </c>
      <c r="K156" s="56" t="str">
        <f t="shared" si="10"/>
        <v>C</v>
      </c>
    </row>
    <row r="157" spans="1:11" ht="60.95" customHeight="1">
      <c r="A157" s="56" t="s">
        <v>1170</v>
      </c>
      <c r="B157" s="57" t="s">
        <v>1171</v>
      </c>
      <c r="C157" s="56" t="s">
        <v>443</v>
      </c>
      <c r="D157" s="56" t="s">
        <v>1083</v>
      </c>
      <c r="E157" s="56" t="s">
        <v>981</v>
      </c>
      <c r="F157" s="58">
        <v>254.26487975750399</v>
      </c>
      <c r="G157" s="59">
        <v>1.52</v>
      </c>
      <c r="H157" s="59">
        <f t="shared" si="8"/>
        <v>386.48</v>
      </c>
      <c r="I157" s="60">
        <f t="shared" si="9"/>
        <v>4.057051380153916E-3</v>
      </c>
      <c r="J157" s="60">
        <f t="shared" si="11"/>
        <v>82.621410149347696</v>
      </c>
      <c r="K157" s="56" t="str">
        <f t="shared" si="10"/>
        <v>C</v>
      </c>
    </row>
    <row r="158" spans="1:11" ht="26.1" customHeight="1">
      <c r="A158" s="56" t="s">
        <v>427</v>
      </c>
      <c r="B158" s="57" t="s">
        <v>1172</v>
      </c>
      <c r="C158" s="56" t="s">
        <v>49</v>
      </c>
      <c r="D158" s="56" t="s">
        <v>974</v>
      </c>
      <c r="E158" s="56" t="s">
        <v>143</v>
      </c>
      <c r="F158" s="58">
        <v>122.16291129728</v>
      </c>
      <c r="G158" s="59">
        <v>2.95</v>
      </c>
      <c r="H158" s="59">
        <f t="shared" si="8"/>
        <v>360.38</v>
      </c>
      <c r="I158" s="60">
        <f t="shared" si="9"/>
        <v>3.7830681442244567E-3</v>
      </c>
      <c r="J158" s="60">
        <f t="shared" si="11"/>
        <v>82.625193217491926</v>
      </c>
      <c r="K158" s="56" t="str">
        <f t="shared" si="10"/>
        <v>C</v>
      </c>
    </row>
    <row r="159" spans="1:11" ht="60.95" customHeight="1">
      <c r="A159" s="56" t="s">
        <v>1173</v>
      </c>
      <c r="B159" s="57" t="s">
        <v>1174</v>
      </c>
      <c r="C159" s="56" t="s">
        <v>223</v>
      </c>
      <c r="D159" s="56" t="s">
        <v>1083</v>
      </c>
      <c r="E159" s="56" t="s">
        <v>1144</v>
      </c>
      <c r="F159" s="58">
        <v>1.1879999999999999</v>
      </c>
      <c r="G159" s="59">
        <v>300</v>
      </c>
      <c r="H159" s="59">
        <f t="shared" si="8"/>
        <v>356.4</v>
      </c>
      <c r="I159" s="60">
        <f t="shared" si="9"/>
        <v>3.7412883251057112E-3</v>
      </c>
      <c r="J159" s="60">
        <f t="shared" si="11"/>
        <v>82.628934505817028</v>
      </c>
      <c r="K159" s="56" t="str">
        <f t="shared" si="10"/>
        <v>C</v>
      </c>
    </row>
    <row r="160" spans="1:11" ht="60.95" customHeight="1">
      <c r="A160" s="56" t="s">
        <v>1175</v>
      </c>
      <c r="B160" s="57" t="s">
        <v>1176</v>
      </c>
      <c r="C160" s="56" t="s">
        <v>443</v>
      </c>
      <c r="D160" s="56" t="s">
        <v>1083</v>
      </c>
      <c r="E160" s="56" t="s">
        <v>981</v>
      </c>
      <c r="F160" s="58">
        <v>244.83813294937025</v>
      </c>
      <c r="G160" s="59">
        <v>1.45</v>
      </c>
      <c r="H160" s="59">
        <f t="shared" si="8"/>
        <v>355.01</v>
      </c>
      <c r="I160" s="60">
        <f t="shared" si="9"/>
        <v>3.7266968807401196E-3</v>
      </c>
      <c r="J160" s="60">
        <f t="shared" si="11"/>
        <v>82.632661202697761</v>
      </c>
      <c r="K160" s="56" t="str">
        <f t="shared" si="10"/>
        <v>C</v>
      </c>
    </row>
    <row r="161" spans="1:11" ht="26.1" customHeight="1">
      <c r="A161" s="56" t="s">
        <v>1177</v>
      </c>
      <c r="B161" s="57" t="s">
        <v>1178</v>
      </c>
      <c r="C161" s="56" t="s">
        <v>443</v>
      </c>
      <c r="D161" s="56" t="s">
        <v>974</v>
      </c>
      <c r="E161" s="56" t="s">
        <v>42</v>
      </c>
      <c r="F161" s="58">
        <v>17.960719999999998</v>
      </c>
      <c r="G161" s="59">
        <v>18.899999999999999</v>
      </c>
      <c r="H161" s="59">
        <f t="shared" si="8"/>
        <v>339.45</v>
      </c>
      <c r="I161" s="60">
        <f t="shared" si="9"/>
        <v>3.563356683381408E-3</v>
      </c>
      <c r="J161" s="60">
        <f t="shared" si="11"/>
        <v>82.636224559381148</v>
      </c>
      <c r="K161" s="56" t="str">
        <f t="shared" si="10"/>
        <v>C</v>
      </c>
    </row>
    <row r="162" spans="1:11" ht="26.1" customHeight="1">
      <c r="A162" s="56" t="s">
        <v>1179</v>
      </c>
      <c r="B162" s="57" t="s">
        <v>1180</v>
      </c>
      <c r="C162" s="56" t="s">
        <v>443</v>
      </c>
      <c r="D162" s="56" t="s">
        <v>531</v>
      </c>
      <c r="E162" s="56" t="s">
        <v>981</v>
      </c>
      <c r="F162" s="58">
        <v>12.625221720000001</v>
      </c>
      <c r="G162" s="59">
        <v>25.61</v>
      </c>
      <c r="H162" s="59">
        <f t="shared" si="8"/>
        <v>323.33</v>
      </c>
      <c r="I162" s="60">
        <f t="shared" si="9"/>
        <v>3.3941379185085008E-3</v>
      </c>
      <c r="J162" s="60">
        <f t="shared" si="11"/>
        <v>82.639618697299653</v>
      </c>
      <c r="K162" s="56" t="str">
        <f t="shared" si="10"/>
        <v>C</v>
      </c>
    </row>
    <row r="163" spans="1:11" ht="26.1" customHeight="1">
      <c r="A163" s="56" t="s">
        <v>1181</v>
      </c>
      <c r="B163" s="57" t="s">
        <v>1182</v>
      </c>
      <c r="C163" s="56" t="s">
        <v>49</v>
      </c>
      <c r="D163" s="56" t="s">
        <v>974</v>
      </c>
      <c r="E163" s="56" t="s">
        <v>35</v>
      </c>
      <c r="F163" s="62">
        <v>5.0885583200000001E-2</v>
      </c>
      <c r="G163" s="59">
        <v>6340.09</v>
      </c>
      <c r="H163" s="59">
        <f t="shared" si="8"/>
        <v>322.61</v>
      </c>
      <c r="I163" s="60">
        <f t="shared" si="9"/>
        <v>3.3865797602759644E-3</v>
      </c>
      <c r="J163" s="60">
        <f t="shared" si="11"/>
        <v>82.643005277059927</v>
      </c>
      <c r="K163" s="56" t="str">
        <f t="shared" si="10"/>
        <v>C</v>
      </c>
    </row>
    <row r="164" spans="1:11" ht="60.95" customHeight="1">
      <c r="A164" s="56" t="s">
        <v>597</v>
      </c>
      <c r="B164" s="57" t="s">
        <v>1183</v>
      </c>
      <c r="C164" s="56" t="s">
        <v>49</v>
      </c>
      <c r="D164" s="56" t="s">
        <v>971</v>
      </c>
      <c r="E164" s="56" t="s">
        <v>514</v>
      </c>
      <c r="F164" s="58">
        <v>5.9571252313386642</v>
      </c>
      <c r="G164" s="59">
        <v>49.45</v>
      </c>
      <c r="H164" s="59">
        <f t="shared" si="8"/>
        <v>294.57</v>
      </c>
      <c r="I164" s="60">
        <f t="shared" si="9"/>
        <v>3.0922314868866143E-3</v>
      </c>
      <c r="J164" s="60">
        <f t="shared" si="11"/>
        <v>82.646097508546816</v>
      </c>
      <c r="K164" s="56" t="str">
        <f t="shared" si="10"/>
        <v>C</v>
      </c>
    </row>
    <row r="165" spans="1:11" ht="38.1" customHeight="1">
      <c r="A165" s="56" t="s">
        <v>1184</v>
      </c>
      <c r="B165" s="57" t="s">
        <v>1185</v>
      </c>
      <c r="C165" s="56" t="s">
        <v>443</v>
      </c>
      <c r="D165" s="56" t="s">
        <v>974</v>
      </c>
      <c r="E165" s="56" t="s">
        <v>42</v>
      </c>
      <c r="F165" s="58">
        <v>8.7152829999999994</v>
      </c>
      <c r="G165" s="59">
        <v>32.25</v>
      </c>
      <c r="H165" s="59">
        <f t="shared" si="8"/>
        <v>281.06</v>
      </c>
      <c r="I165" s="60">
        <f t="shared" si="9"/>
        <v>2.9504110456066534E-3</v>
      </c>
      <c r="J165" s="60">
        <f t="shared" si="11"/>
        <v>82.649047919592419</v>
      </c>
      <c r="K165" s="56" t="str">
        <f t="shared" si="10"/>
        <v>C</v>
      </c>
    </row>
    <row r="166" spans="1:11" ht="60.95" customHeight="1">
      <c r="A166" s="56" t="s">
        <v>1186</v>
      </c>
      <c r="B166" s="57" t="s">
        <v>1187</v>
      </c>
      <c r="C166" s="56" t="s">
        <v>443</v>
      </c>
      <c r="D166" s="56" t="s">
        <v>1083</v>
      </c>
      <c r="E166" s="56" t="s">
        <v>981</v>
      </c>
      <c r="F166" s="58">
        <v>571.84468044128221</v>
      </c>
      <c r="G166" s="59">
        <v>0.48</v>
      </c>
      <c r="H166" s="59">
        <f t="shared" si="8"/>
        <v>274.48</v>
      </c>
      <c r="I166" s="60">
        <f t="shared" si="9"/>
        <v>2.8813378773148591E-3</v>
      </c>
      <c r="J166" s="60">
        <f t="shared" si="11"/>
        <v>82.651929257469732</v>
      </c>
      <c r="K166" s="56" t="str">
        <f t="shared" si="10"/>
        <v>C</v>
      </c>
    </row>
    <row r="167" spans="1:11" ht="26.1" customHeight="1">
      <c r="A167" s="56" t="s">
        <v>1188</v>
      </c>
      <c r="B167" s="57" t="s">
        <v>1189</v>
      </c>
      <c r="C167" s="56" t="s">
        <v>49</v>
      </c>
      <c r="D167" s="56" t="s">
        <v>974</v>
      </c>
      <c r="E167" s="56" t="s">
        <v>989</v>
      </c>
      <c r="F167" s="58">
        <v>3.85747712</v>
      </c>
      <c r="G167" s="59">
        <v>68.11</v>
      </c>
      <c r="H167" s="59">
        <f t="shared" si="8"/>
        <v>262.73</v>
      </c>
      <c r="I167" s="60">
        <f t="shared" si="9"/>
        <v>2.7579929339366545E-3</v>
      </c>
      <c r="J167" s="60">
        <f t="shared" si="11"/>
        <v>82.654687250403668</v>
      </c>
      <c r="K167" s="56" t="str">
        <f t="shared" si="10"/>
        <v>C</v>
      </c>
    </row>
    <row r="168" spans="1:11" ht="26.1" customHeight="1">
      <c r="A168" s="56" t="s">
        <v>605</v>
      </c>
      <c r="B168" s="57" t="s">
        <v>1190</v>
      </c>
      <c r="C168" s="56" t="s">
        <v>49</v>
      </c>
      <c r="D168" s="56" t="s">
        <v>531</v>
      </c>
      <c r="E168" s="56" t="s">
        <v>981</v>
      </c>
      <c r="F168" s="58">
        <v>5.9571252313386642</v>
      </c>
      <c r="G168" s="59">
        <v>43.62</v>
      </c>
      <c r="H168" s="59">
        <f t="shared" si="8"/>
        <v>259.83999999999997</v>
      </c>
      <c r="I168" s="60">
        <f t="shared" si="9"/>
        <v>2.7276553265866105E-3</v>
      </c>
      <c r="J168" s="60">
        <f t="shared" si="11"/>
        <v>82.657414905730249</v>
      </c>
      <c r="K168" s="56" t="str">
        <f t="shared" si="10"/>
        <v>C</v>
      </c>
    </row>
    <row r="169" spans="1:11" ht="26.1" customHeight="1">
      <c r="A169" s="56" t="s">
        <v>1191</v>
      </c>
      <c r="B169" s="57" t="s">
        <v>1192</v>
      </c>
      <c r="C169" s="56" t="s">
        <v>49</v>
      </c>
      <c r="D169" s="56" t="s">
        <v>531</v>
      </c>
      <c r="E169" s="56" t="s">
        <v>981</v>
      </c>
      <c r="F169" s="58">
        <v>8.613981204819277</v>
      </c>
      <c r="G169" s="59">
        <v>29.78</v>
      </c>
      <c r="H169" s="59">
        <f t="shared" si="8"/>
        <v>256.52</v>
      </c>
      <c r="I169" s="60">
        <f t="shared" si="9"/>
        <v>2.6928038191810244E-3</v>
      </c>
      <c r="J169" s="60">
        <f t="shared" si="11"/>
        <v>82.660107709549436</v>
      </c>
      <c r="K169" s="56" t="str">
        <f t="shared" si="10"/>
        <v>C</v>
      </c>
    </row>
    <row r="170" spans="1:11" ht="26.1" customHeight="1">
      <c r="A170" s="56" t="s">
        <v>1193</v>
      </c>
      <c r="B170" s="57" t="s">
        <v>1194</v>
      </c>
      <c r="C170" s="56" t="s">
        <v>49</v>
      </c>
      <c r="D170" s="56" t="s">
        <v>974</v>
      </c>
      <c r="E170" s="56" t="s">
        <v>239</v>
      </c>
      <c r="F170" s="58">
        <v>15.847200000000001</v>
      </c>
      <c r="G170" s="59">
        <v>15.22</v>
      </c>
      <c r="H170" s="59">
        <f t="shared" si="8"/>
        <v>241.19</v>
      </c>
      <c r="I170" s="60">
        <f t="shared" si="9"/>
        <v>2.5318780334799289E-3</v>
      </c>
      <c r="J170" s="60">
        <f t="shared" si="11"/>
        <v>82.662639587582916</v>
      </c>
      <c r="K170" s="56" t="str">
        <f t="shared" si="10"/>
        <v>C</v>
      </c>
    </row>
    <row r="171" spans="1:11" ht="60.95" customHeight="1">
      <c r="A171" s="56" t="s">
        <v>867</v>
      </c>
      <c r="B171" s="57" t="s">
        <v>1195</v>
      </c>
      <c r="C171" s="56" t="s">
        <v>49</v>
      </c>
      <c r="D171" s="56" t="s">
        <v>971</v>
      </c>
      <c r="E171" s="56" t="s">
        <v>514</v>
      </c>
      <c r="F171" s="58">
        <v>188.71014993384225</v>
      </c>
      <c r="G171" s="59">
        <v>1.21</v>
      </c>
      <c r="H171" s="59">
        <f t="shared" si="8"/>
        <v>228.33</v>
      </c>
      <c r="I171" s="60">
        <f t="shared" si="9"/>
        <v>2.3968809294932299E-3</v>
      </c>
      <c r="J171" s="60">
        <f t="shared" si="11"/>
        <v>82.665036468512412</v>
      </c>
      <c r="K171" s="56" t="str">
        <f t="shared" si="10"/>
        <v>C</v>
      </c>
    </row>
    <row r="172" spans="1:11" ht="26.1" customHeight="1">
      <c r="A172" s="56" t="s">
        <v>1196</v>
      </c>
      <c r="B172" s="57" t="s">
        <v>1197</v>
      </c>
      <c r="C172" s="56" t="s">
        <v>443</v>
      </c>
      <c r="D172" s="56" t="s">
        <v>974</v>
      </c>
      <c r="E172" s="56" t="s">
        <v>1198</v>
      </c>
      <c r="F172" s="58">
        <v>4.8390000000000004</v>
      </c>
      <c r="G172" s="59">
        <v>44.94</v>
      </c>
      <c r="H172" s="59">
        <f t="shared" si="8"/>
        <v>217.46</v>
      </c>
      <c r="I172" s="60">
        <f t="shared" si="9"/>
        <v>2.2827737350659036E-3</v>
      </c>
      <c r="J172" s="60">
        <f t="shared" si="11"/>
        <v>82.667319242247473</v>
      </c>
      <c r="K172" s="56" t="str">
        <f t="shared" si="10"/>
        <v>C</v>
      </c>
    </row>
    <row r="173" spans="1:11" ht="60.95" customHeight="1">
      <c r="A173" s="56" t="s">
        <v>888</v>
      </c>
      <c r="B173" s="57" t="s">
        <v>1199</v>
      </c>
      <c r="C173" s="56" t="s">
        <v>49</v>
      </c>
      <c r="D173" s="56" t="s">
        <v>971</v>
      </c>
      <c r="E173" s="56" t="s">
        <v>514</v>
      </c>
      <c r="F173" s="58">
        <v>16.508559478645246</v>
      </c>
      <c r="G173" s="59">
        <v>12.91</v>
      </c>
      <c r="H173" s="59">
        <f t="shared" si="8"/>
        <v>213.12</v>
      </c>
      <c r="I173" s="60">
        <f t="shared" si="9"/>
        <v>2.2372148368308901E-3</v>
      </c>
      <c r="J173" s="60">
        <f t="shared" si="11"/>
        <v>82.669556457084298</v>
      </c>
      <c r="K173" s="56" t="str">
        <f t="shared" si="10"/>
        <v>C</v>
      </c>
    </row>
    <row r="174" spans="1:11" ht="26.1" customHeight="1">
      <c r="A174" s="56" t="s">
        <v>615</v>
      </c>
      <c r="B174" s="57" t="s">
        <v>1200</v>
      </c>
      <c r="C174" s="56" t="s">
        <v>49</v>
      </c>
      <c r="D174" s="56" t="s">
        <v>974</v>
      </c>
      <c r="E174" s="56" t="s">
        <v>35</v>
      </c>
      <c r="F174" s="58">
        <v>15.4504</v>
      </c>
      <c r="G174" s="59">
        <v>13.34</v>
      </c>
      <c r="H174" s="59">
        <f t="shared" si="8"/>
        <v>206.1</v>
      </c>
      <c r="I174" s="60">
        <f t="shared" si="9"/>
        <v>2.1635227940636562E-3</v>
      </c>
      <c r="J174" s="60">
        <f t="shared" si="11"/>
        <v>82.671719979878361</v>
      </c>
      <c r="K174" s="56" t="str">
        <f t="shared" si="10"/>
        <v>C</v>
      </c>
    </row>
    <row r="175" spans="1:11" ht="26.1" customHeight="1">
      <c r="A175" s="56" t="s">
        <v>1201</v>
      </c>
      <c r="B175" s="57" t="s">
        <v>1202</v>
      </c>
      <c r="C175" s="56" t="s">
        <v>443</v>
      </c>
      <c r="D175" s="56" t="s">
        <v>531</v>
      </c>
      <c r="E175" s="56" t="s">
        <v>981</v>
      </c>
      <c r="F175" s="58">
        <v>12.044711514999999</v>
      </c>
      <c r="G175" s="59">
        <v>17.05</v>
      </c>
      <c r="H175" s="59">
        <f t="shared" si="8"/>
        <v>205.36</v>
      </c>
      <c r="I175" s="60">
        <f t="shared" si="9"/>
        <v>2.1557546869913269E-3</v>
      </c>
      <c r="J175" s="60">
        <f t="shared" si="11"/>
        <v>82.673875734565357</v>
      </c>
      <c r="K175" s="56" t="str">
        <f t="shared" si="10"/>
        <v>C</v>
      </c>
    </row>
    <row r="176" spans="1:11" ht="60.95" customHeight="1">
      <c r="A176" s="56" t="s">
        <v>599</v>
      </c>
      <c r="B176" s="57" t="s">
        <v>1203</v>
      </c>
      <c r="C176" s="56" t="s">
        <v>49</v>
      </c>
      <c r="D176" s="56" t="s">
        <v>971</v>
      </c>
      <c r="E176" s="56" t="s">
        <v>514</v>
      </c>
      <c r="F176" s="58">
        <v>5.9571252313386642</v>
      </c>
      <c r="G176" s="59">
        <v>33.880000000000003</v>
      </c>
      <c r="H176" s="59">
        <f t="shared" si="8"/>
        <v>201.82</v>
      </c>
      <c r="I176" s="60">
        <f t="shared" si="9"/>
        <v>2.1185937423480209E-3</v>
      </c>
      <c r="J176" s="60">
        <f t="shared" si="11"/>
        <v>82.675994328307709</v>
      </c>
      <c r="K176" s="56" t="str">
        <f t="shared" si="10"/>
        <v>C</v>
      </c>
    </row>
    <row r="177" spans="1:11" ht="38.1" customHeight="1">
      <c r="A177" s="56" t="s">
        <v>1204</v>
      </c>
      <c r="B177" s="57" t="s">
        <v>1205</v>
      </c>
      <c r="C177" s="56" t="s">
        <v>443</v>
      </c>
      <c r="D177" s="56" t="s">
        <v>974</v>
      </c>
      <c r="E177" s="56" t="s">
        <v>143</v>
      </c>
      <c r="F177" s="58">
        <v>47.04</v>
      </c>
      <c r="G177" s="59">
        <v>4.08</v>
      </c>
      <c r="H177" s="59">
        <f t="shared" si="8"/>
        <v>191.92</v>
      </c>
      <c r="I177" s="60">
        <f t="shared" si="9"/>
        <v>2.0146690666506401E-3</v>
      </c>
      <c r="J177" s="60">
        <f t="shared" si="11"/>
        <v>82.678008997374363</v>
      </c>
      <c r="K177" s="56" t="str">
        <f t="shared" si="10"/>
        <v>C</v>
      </c>
    </row>
    <row r="178" spans="1:11" ht="60.95" customHeight="1">
      <c r="A178" s="56" t="s">
        <v>908</v>
      </c>
      <c r="B178" s="57" t="s">
        <v>1206</v>
      </c>
      <c r="C178" s="56" t="s">
        <v>49</v>
      </c>
      <c r="D178" s="56" t="s">
        <v>971</v>
      </c>
      <c r="E178" s="56" t="s">
        <v>514</v>
      </c>
      <c r="F178" s="58">
        <v>5.950832857063296</v>
      </c>
      <c r="G178" s="59">
        <v>31.01</v>
      </c>
      <c r="H178" s="59">
        <f t="shared" si="8"/>
        <v>184.53</v>
      </c>
      <c r="I178" s="60">
        <f t="shared" si="9"/>
        <v>1.9370929703472416E-3</v>
      </c>
      <c r="J178" s="60">
        <f t="shared" si="11"/>
        <v>82.679946090344714</v>
      </c>
      <c r="K178" s="56" t="str">
        <f t="shared" si="10"/>
        <v>C</v>
      </c>
    </row>
    <row r="179" spans="1:11" ht="60.95" customHeight="1">
      <c r="A179" s="56" t="s">
        <v>1207</v>
      </c>
      <c r="B179" s="57" t="s">
        <v>1208</v>
      </c>
      <c r="C179" s="56" t="s">
        <v>223</v>
      </c>
      <c r="D179" s="56" t="s">
        <v>1083</v>
      </c>
      <c r="E179" s="56" t="s">
        <v>1209</v>
      </c>
      <c r="F179" s="58">
        <v>2.3759999999999999</v>
      </c>
      <c r="G179" s="59">
        <v>73.930000000000007</v>
      </c>
      <c r="H179" s="59">
        <f t="shared" si="8"/>
        <v>175.65</v>
      </c>
      <c r="I179" s="60">
        <f t="shared" si="9"/>
        <v>1.8438756854792879E-3</v>
      </c>
      <c r="J179" s="60">
        <f t="shared" si="11"/>
        <v>82.681789966030195</v>
      </c>
      <c r="K179" s="56" t="str">
        <f t="shared" si="10"/>
        <v>C</v>
      </c>
    </row>
    <row r="180" spans="1:11" ht="26.1" customHeight="1">
      <c r="A180" s="56" t="s">
        <v>1210</v>
      </c>
      <c r="B180" s="57" t="s">
        <v>1211</v>
      </c>
      <c r="C180" s="56" t="s">
        <v>49</v>
      </c>
      <c r="D180" s="56" t="s">
        <v>974</v>
      </c>
      <c r="E180" s="56" t="s">
        <v>143</v>
      </c>
      <c r="F180" s="58">
        <v>24.979416000000001</v>
      </c>
      <c r="G180" s="59">
        <v>6.97</v>
      </c>
      <c r="H180" s="59">
        <f t="shared" si="8"/>
        <v>174.1</v>
      </c>
      <c r="I180" s="60">
        <f t="shared" si="9"/>
        <v>1.8276046503953546E-3</v>
      </c>
      <c r="J180" s="60">
        <f t="shared" si="11"/>
        <v>82.683617570680596</v>
      </c>
      <c r="K180" s="56" t="str">
        <f t="shared" si="10"/>
        <v>C</v>
      </c>
    </row>
    <row r="181" spans="1:11" ht="60.95" customHeight="1">
      <c r="A181" s="56" t="s">
        <v>1212</v>
      </c>
      <c r="B181" s="57" t="s">
        <v>1213</v>
      </c>
      <c r="C181" s="56" t="s">
        <v>223</v>
      </c>
      <c r="D181" s="56" t="s">
        <v>1083</v>
      </c>
      <c r="E181" s="56" t="s">
        <v>35</v>
      </c>
      <c r="F181" s="58">
        <v>13.365</v>
      </c>
      <c r="G181" s="59">
        <v>12.54</v>
      </c>
      <c r="H181" s="59">
        <f t="shared" si="8"/>
        <v>167.59</v>
      </c>
      <c r="I181" s="60">
        <f t="shared" si="9"/>
        <v>1.7592663030428345E-3</v>
      </c>
      <c r="J181" s="60">
        <f t="shared" si="11"/>
        <v>82.685376836983636</v>
      </c>
      <c r="K181" s="56" t="str">
        <f t="shared" si="10"/>
        <v>C</v>
      </c>
    </row>
    <row r="182" spans="1:11" ht="26.1" customHeight="1">
      <c r="A182" s="56" t="s">
        <v>1214</v>
      </c>
      <c r="B182" s="57" t="s">
        <v>1215</v>
      </c>
      <c r="C182" s="56" t="s">
        <v>443</v>
      </c>
      <c r="D182" s="56" t="s">
        <v>531</v>
      </c>
      <c r="E182" s="56" t="s">
        <v>981</v>
      </c>
      <c r="F182" s="58">
        <v>5.9482489274320001</v>
      </c>
      <c r="G182" s="59">
        <v>25.61</v>
      </c>
      <c r="H182" s="59">
        <f t="shared" si="8"/>
        <v>152.33000000000001</v>
      </c>
      <c r="I182" s="60">
        <f t="shared" si="9"/>
        <v>1.5990753382810132E-3</v>
      </c>
      <c r="J182" s="60">
        <f t="shared" si="11"/>
        <v>82.686975912321913</v>
      </c>
      <c r="K182" s="56" t="str">
        <f t="shared" si="10"/>
        <v>C</v>
      </c>
    </row>
    <row r="183" spans="1:11" ht="60.95" customHeight="1">
      <c r="A183" s="56" t="s">
        <v>1216</v>
      </c>
      <c r="B183" s="57" t="s">
        <v>1217</v>
      </c>
      <c r="C183" s="56" t="s">
        <v>443</v>
      </c>
      <c r="D183" s="56" t="s">
        <v>1083</v>
      </c>
      <c r="E183" s="56" t="s">
        <v>981</v>
      </c>
      <c r="F183" s="58">
        <v>244.83813294937025</v>
      </c>
      <c r="G183" s="59">
        <v>0.6</v>
      </c>
      <c r="H183" s="59">
        <f t="shared" si="8"/>
        <v>146.9</v>
      </c>
      <c r="I183" s="60">
        <f t="shared" si="9"/>
        <v>1.5420742282772982E-3</v>
      </c>
      <c r="J183" s="60">
        <f t="shared" si="11"/>
        <v>82.688517986550195</v>
      </c>
      <c r="K183" s="56" t="str">
        <f t="shared" si="10"/>
        <v>C</v>
      </c>
    </row>
    <row r="184" spans="1:11" ht="26.1" customHeight="1">
      <c r="A184" s="56" t="s">
        <v>1218</v>
      </c>
      <c r="B184" s="57" t="s">
        <v>1219</v>
      </c>
      <c r="C184" s="56" t="s">
        <v>443</v>
      </c>
      <c r="D184" s="56" t="s">
        <v>531</v>
      </c>
      <c r="E184" s="56" t="s">
        <v>981</v>
      </c>
      <c r="F184" s="58">
        <v>7.1799109200000002</v>
      </c>
      <c r="G184" s="59">
        <v>20.010000000000002</v>
      </c>
      <c r="H184" s="59">
        <f t="shared" si="8"/>
        <v>143.66999999999999</v>
      </c>
      <c r="I184" s="60">
        <f t="shared" si="9"/>
        <v>1.5081674906507786E-3</v>
      </c>
      <c r="J184" s="60">
        <f t="shared" si="11"/>
        <v>82.690026154040851</v>
      </c>
      <c r="K184" s="56" t="str">
        <f t="shared" si="10"/>
        <v>C</v>
      </c>
    </row>
    <row r="185" spans="1:11" ht="26.1" customHeight="1">
      <c r="A185" s="56" t="s">
        <v>1220</v>
      </c>
      <c r="B185" s="57" t="s">
        <v>1221</v>
      </c>
      <c r="C185" s="56" t="s">
        <v>443</v>
      </c>
      <c r="D185" s="56" t="s">
        <v>974</v>
      </c>
      <c r="E185" s="56" t="s">
        <v>989</v>
      </c>
      <c r="F185" s="58">
        <v>15.495647760863999</v>
      </c>
      <c r="G185" s="59">
        <v>9.06</v>
      </c>
      <c r="H185" s="59">
        <f t="shared" si="8"/>
        <v>140.38999999999999</v>
      </c>
      <c r="I185" s="60">
        <f t="shared" si="9"/>
        <v>1.4737358809247777E-3</v>
      </c>
      <c r="J185" s="60">
        <f t="shared" si="11"/>
        <v>82.691499889921772</v>
      </c>
      <c r="K185" s="56" t="str">
        <f t="shared" si="10"/>
        <v>C</v>
      </c>
    </row>
    <row r="186" spans="1:11" ht="26.1" customHeight="1">
      <c r="A186" s="56" t="s">
        <v>611</v>
      </c>
      <c r="B186" s="57" t="s">
        <v>1222</v>
      </c>
      <c r="C186" s="56" t="s">
        <v>49</v>
      </c>
      <c r="D186" s="56" t="s">
        <v>974</v>
      </c>
      <c r="E186" s="56" t="s">
        <v>35</v>
      </c>
      <c r="F186" s="63">
        <v>6.1801599999999998E-2</v>
      </c>
      <c r="G186" s="59">
        <v>2229.56</v>
      </c>
      <c r="H186" s="59">
        <f t="shared" si="8"/>
        <v>137.79</v>
      </c>
      <c r="I186" s="60">
        <f t="shared" si="9"/>
        <v>1.4464425317517284E-3</v>
      </c>
      <c r="J186" s="60">
        <f t="shared" si="11"/>
        <v>82.692946332453531</v>
      </c>
      <c r="K186" s="56" t="str">
        <f t="shared" si="10"/>
        <v>C</v>
      </c>
    </row>
    <row r="187" spans="1:11" ht="26.1" customHeight="1">
      <c r="A187" s="56" t="s">
        <v>1223</v>
      </c>
      <c r="B187" s="57" t="s">
        <v>1224</v>
      </c>
      <c r="C187" s="56" t="s">
        <v>443</v>
      </c>
      <c r="D187" s="56" t="s">
        <v>974</v>
      </c>
      <c r="E187" s="56" t="s">
        <v>35</v>
      </c>
      <c r="F187" s="58">
        <v>46.58</v>
      </c>
      <c r="G187" s="59">
        <v>2.91</v>
      </c>
      <c r="H187" s="59">
        <f t="shared" si="8"/>
        <v>135.54</v>
      </c>
      <c r="I187" s="60">
        <f t="shared" si="9"/>
        <v>1.4228232872750509E-3</v>
      </c>
      <c r="J187" s="60">
        <f t="shared" si="11"/>
        <v>82.694369155740802</v>
      </c>
      <c r="K187" s="56" t="str">
        <f t="shared" si="10"/>
        <v>C</v>
      </c>
    </row>
    <row r="188" spans="1:11" ht="26.1" customHeight="1">
      <c r="A188" s="56" t="s">
        <v>1225</v>
      </c>
      <c r="B188" s="57" t="s">
        <v>1226</v>
      </c>
      <c r="C188" s="56" t="s">
        <v>49</v>
      </c>
      <c r="D188" s="56" t="s">
        <v>974</v>
      </c>
      <c r="E188" s="56" t="s">
        <v>989</v>
      </c>
      <c r="F188" s="64">
        <v>0.98857187199999996</v>
      </c>
      <c r="G188" s="59">
        <v>133.33000000000001</v>
      </c>
      <c r="H188" s="59">
        <f t="shared" si="8"/>
        <v>131.80000000000001</v>
      </c>
      <c r="I188" s="60">
        <f t="shared" si="9"/>
        <v>1.3835628542338183E-3</v>
      </c>
      <c r="J188" s="60">
        <f t="shared" si="11"/>
        <v>82.695752718595031</v>
      </c>
      <c r="K188" s="56" t="str">
        <f t="shared" si="10"/>
        <v>C</v>
      </c>
    </row>
    <row r="189" spans="1:11" ht="38.1" customHeight="1">
      <c r="A189" s="56" t="s">
        <v>1227</v>
      </c>
      <c r="B189" s="57" t="s">
        <v>1228</v>
      </c>
      <c r="C189" s="56" t="s">
        <v>443</v>
      </c>
      <c r="D189" s="56" t="s">
        <v>974</v>
      </c>
      <c r="E189" s="56" t="s">
        <v>143</v>
      </c>
      <c r="F189" s="58">
        <v>18.680292000000001</v>
      </c>
      <c r="G189" s="59">
        <v>6.95</v>
      </c>
      <c r="H189" s="59">
        <f t="shared" si="8"/>
        <v>129.82</v>
      </c>
      <c r="I189" s="60">
        <f t="shared" si="9"/>
        <v>1.3627779190943418E-3</v>
      </c>
      <c r="J189" s="60">
        <f t="shared" si="11"/>
        <v>82.69711549651413</v>
      </c>
      <c r="K189" s="56" t="str">
        <f t="shared" si="10"/>
        <v>C</v>
      </c>
    </row>
    <row r="190" spans="1:11" ht="26.1" customHeight="1">
      <c r="A190" s="56" t="s">
        <v>1229</v>
      </c>
      <c r="B190" s="57" t="s">
        <v>1230</v>
      </c>
      <c r="C190" s="56" t="s">
        <v>49</v>
      </c>
      <c r="D190" s="56" t="s">
        <v>974</v>
      </c>
      <c r="E190" s="56" t="s">
        <v>71</v>
      </c>
      <c r="F190" s="58">
        <v>5.9189176640000003</v>
      </c>
      <c r="G190" s="59">
        <v>21.9</v>
      </c>
      <c r="H190" s="59">
        <f t="shared" si="8"/>
        <v>129.62</v>
      </c>
      <c r="I190" s="60">
        <f t="shared" si="9"/>
        <v>1.3606784306964151E-3</v>
      </c>
      <c r="J190" s="60">
        <f t="shared" si="11"/>
        <v>82.69847617494483</v>
      </c>
      <c r="K190" s="56" t="str">
        <f t="shared" si="10"/>
        <v>C</v>
      </c>
    </row>
    <row r="191" spans="1:11" ht="26.1" customHeight="1">
      <c r="A191" s="56" t="s">
        <v>1231</v>
      </c>
      <c r="B191" s="57" t="s">
        <v>1232</v>
      </c>
      <c r="C191" s="56" t="s">
        <v>49</v>
      </c>
      <c r="D191" s="56" t="s">
        <v>974</v>
      </c>
      <c r="E191" s="56" t="s">
        <v>239</v>
      </c>
      <c r="F191" s="58">
        <v>1.0710755999999999</v>
      </c>
      <c r="G191" s="59">
        <v>118.32</v>
      </c>
      <c r="H191" s="59">
        <f t="shared" si="8"/>
        <v>126.72</v>
      </c>
      <c r="I191" s="60">
        <f t="shared" si="9"/>
        <v>1.330235848926475E-3</v>
      </c>
      <c r="J191" s="60">
        <f t="shared" si="11"/>
        <v>82.699806410793755</v>
      </c>
      <c r="K191" s="56" t="str">
        <f t="shared" si="10"/>
        <v>C</v>
      </c>
    </row>
    <row r="192" spans="1:11" ht="60.95" customHeight="1">
      <c r="A192" s="56" t="s">
        <v>1233</v>
      </c>
      <c r="B192" s="57" t="s">
        <v>1234</v>
      </c>
      <c r="C192" s="56" t="s">
        <v>443</v>
      </c>
      <c r="D192" s="56" t="s">
        <v>1083</v>
      </c>
      <c r="E192" s="56" t="s">
        <v>981</v>
      </c>
      <c r="F192" s="58">
        <v>254.26487975750399</v>
      </c>
      <c r="G192" s="59">
        <v>0.48</v>
      </c>
      <c r="H192" s="59">
        <f t="shared" si="8"/>
        <v>122.04</v>
      </c>
      <c r="I192" s="60">
        <f t="shared" si="9"/>
        <v>1.2811078204149862E-3</v>
      </c>
      <c r="J192" s="60">
        <f t="shared" si="11"/>
        <v>82.701087518614173</v>
      </c>
      <c r="K192" s="56" t="str">
        <f t="shared" si="10"/>
        <v>C</v>
      </c>
    </row>
    <row r="193" spans="1:11" ht="60.95" customHeight="1">
      <c r="A193" s="56" t="s">
        <v>929</v>
      </c>
      <c r="B193" s="57" t="s">
        <v>1235</v>
      </c>
      <c r="C193" s="56" t="s">
        <v>49</v>
      </c>
      <c r="D193" s="56" t="s">
        <v>971</v>
      </c>
      <c r="E193" s="56" t="s">
        <v>514</v>
      </c>
      <c r="F193" s="58">
        <v>4.1496293491999996</v>
      </c>
      <c r="G193" s="59">
        <v>25.83</v>
      </c>
      <c r="H193" s="59">
        <f t="shared" si="8"/>
        <v>107.18</v>
      </c>
      <c r="I193" s="60">
        <f t="shared" si="9"/>
        <v>1.1251158324490185E-3</v>
      </c>
      <c r="J193" s="60">
        <f t="shared" si="11"/>
        <v>82.702212634446624</v>
      </c>
      <c r="K193" s="56" t="str">
        <f t="shared" si="10"/>
        <v>C</v>
      </c>
    </row>
    <row r="194" spans="1:11" ht="60.95" customHeight="1">
      <c r="A194" s="56" t="s">
        <v>1236</v>
      </c>
      <c r="B194" s="57" t="s">
        <v>1237</v>
      </c>
      <c r="C194" s="56" t="s">
        <v>223</v>
      </c>
      <c r="D194" s="56" t="s">
        <v>1083</v>
      </c>
      <c r="E194" s="56" t="s">
        <v>35</v>
      </c>
      <c r="F194" s="65">
        <v>0.59399999999999997</v>
      </c>
      <c r="G194" s="59">
        <v>175.45</v>
      </c>
      <c r="H194" s="59">
        <f t="shared" si="8"/>
        <v>104.21</v>
      </c>
      <c r="I194" s="60">
        <f t="shared" si="9"/>
        <v>1.0939384297398041E-3</v>
      </c>
      <c r="J194" s="60">
        <f t="shared" si="11"/>
        <v>82.703306572876357</v>
      </c>
      <c r="K194" s="56" t="str">
        <f t="shared" si="10"/>
        <v>C</v>
      </c>
    </row>
    <row r="195" spans="1:11" ht="26.1" customHeight="1">
      <c r="A195" s="56" t="s">
        <v>621</v>
      </c>
      <c r="B195" s="57" t="s">
        <v>1238</v>
      </c>
      <c r="C195" s="56" t="s">
        <v>49</v>
      </c>
      <c r="D195" s="56" t="s">
        <v>974</v>
      </c>
      <c r="E195" s="56" t="s">
        <v>35</v>
      </c>
      <c r="F195" s="63">
        <v>0.55235179999999995</v>
      </c>
      <c r="G195" s="59">
        <v>187.67</v>
      </c>
      <c r="H195" s="59">
        <f t="shared" si="8"/>
        <v>103.65</v>
      </c>
      <c r="I195" s="60">
        <f t="shared" si="9"/>
        <v>1.0880598622256088E-3</v>
      </c>
      <c r="J195" s="60">
        <f t="shared" si="11"/>
        <v>82.704394632738584</v>
      </c>
      <c r="K195" s="56" t="str">
        <f t="shared" si="10"/>
        <v>C</v>
      </c>
    </row>
    <row r="196" spans="1:11" ht="26.1" customHeight="1">
      <c r="A196" s="56" t="s">
        <v>1239</v>
      </c>
      <c r="B196" s="57" t="s">
        <v>1240</v>
      </c>
      <c r="C196" s="56" t="s">
        <v>443</v>
      </c>
      <c r="D196" s="56" t="s">
        <v>531</v>
      </c>
      <c r="E196" s="56" t="s">
        <v>981</v>
      </c>
      <c r="F196" s="58">
        <v>5.096131594679294</v>
      </c>
      <c r="G196" s="59">
        <v>20.27</v>
      </c>
      <c r="H196" s="59">
        <f t="shared" ref="H196:H259" si="12">TRUNC(F196*G196,2)</f>
        <v>103.29</v>
      </c>
      <c r="I196" s="60">
        <f t="shared" ref="I196:I259" si="13">H196/VALOR_TOTAL*100</f>
        <v>1.0842807831093406E-3</v>
      </c>
      <c r="J196" s="60">
        <f t="shared" si="11"/>
        <v>82.705478913521688</v>
      </c>
      <c r="K196" s="56" t="str">
        <f t="shared" ref="K196:K259" si="14">IF(J196&lt;=50,"A",IF(J196&lt;=80,"B","C"))</f>
        <v>C</v>
      </c>
    </row>
    <row r="197" spans="1:11" ht="26.1" customHeight="1">
      <c r="A197" s="56" t="s">
        <v>1241</v>
      </c>
      <c r="B197" s="57" t="s">
        <v>1242</v>
      </c>
      <c r="C197" s="56" t="s">
        <v>443</v>
      </c>
      <c r="D197" s="56" t="s">
        <v>974</v>
      </c>
      <c r="E197" s="56" t="s">
        <v>35</v>
      </c>
      <c r="F197" s="58">
        <v>1</v>
      </c>
      <c r="G197" s="59">
        <v>102.09</v>
      </c>
      <c r="H197" s="59">
        <f t="shared" si="12"/>
        <v>102.09</v>
      </c>
      <c r="I197" s="60">
        <f t="shared" si="13"/>
        <v>1.0716838527217792E-3</v>
      </c>
      <c r="J197" s="60">
        <f t="shared" ref="J197:J260" si="15">I197+J196</f>
        <v>82.706550597374417</v>
      </c>
      <c r="K197" s="56" t="str">
        <f t="shared" si="14"/>
        <v>C</v>
      </c>
    </row>
    <row r="198" spans="1:11" ht="26.1" customHeight="1">
      <c r="A198" s="56" t="s">
        <v>1243</v>
      </c>
      <c r="B198" s="57" t="s">
        <v>1244</v>
      </c>
      <c r="C198" s="56" t="s">
        <v>49</v>
      </c>
      <c r="D198" s="56" t="s">
        <v>974</v>
      </c>
      <c r="E198" s="56" t="s">
        <v>239</v>
      </c>
      <c r="F198" s="58">
        <v>12.677759999999999</v>
      </c>
      <c r="G198" s="59">
        <v>7.97</v>
      </c>
      <c r="H198" s="59">
        <f t="shared" si="12"/>
        <v>101.04</v>
      </c>
      <c r="I198" s="60">
        <f t="shared" si="13"/>
        <v>1.0606615386326631E-3</v>
      </c>
      <c r="J198" s="60">
        <f t="shared" si="15"/>
        <v>82.707611258913047</v>
      </c>
      <c r="K198" s="56" t="str">
        <f t="shared" si="14"/>
        <v>C</v>
      </c>
    </row>
    <row r="199" spans="1:11" ht="60.95" customHeight="1">
      <c r="A199" s="56" t="s">
        <v>817</v>
      </c>
      <c r="B199" s="57" t="s">
        <v>1245</v>
      </c>
      <c r="C199" s="56" t="s">
        <v>49</v>
      </c>
      <c r="D199" s="56" t="s">
        <v>971</v>
      </c>
      <c r="E199" s="56" t="s">
        <v>514</v>
      </c>
      <c r="F199" s="58">
        <v>44.152498712004139</v>
      </c>
      <c r="G199" s="59">
        <v>2.25</v>
      </c>
      <c r="H199" s="59">
        <f t="shared" si="12"/>
        <v>99.34</v>
      </c>
      <c r="I199" s="60">
        <f t="shared" si="13"/>
        <v>1.0428158872502844E-3</v>
      </c>
      <c r="J199" s="60">
        <f t="shared" si="15"/>
        <v>82.708654074800293</v>
      </c>
      <c r="K199" s="56" t="str">
        <f t="shared" si="14"/>
        <v>C</v>
      </c>
    </row>
    <row r="200" spans="1:11" ht="26.1" customHeight="1">
      <c r="A200" s="56" t="s">
        <v>619</v>
      </c>
      <c r="B200" s="57" t="s">
        <v>1246</v>
      </c>
      <c r="C200" s="56" t="s">
        <v>49</v>
      </c>
      <c r="D200" s="56" t="s">
        <v>974</v>
      </c>
      <c r="E200" s="56" t="s">
        <v>35</v>
      </c>
      <c r="F200" s="58">
        <v>6.0681446000000001</v>
      </c>
      <c r="G200" s="59">
        <v>16.21</v>
      </c>
      <c r="H200" s="59">
        <f t="shared" si="12"/>
        <v>98.36</v>
      </c>
      <c r="I200" s="60">
        <f t="shared" si="13"/>
        <v>1.0325283941004426E-3</v>
      </c>
      <c r="J200" s="60">
        <f t="shared" si="15"/>
        <v>82.709686603194399</v>
      </c>
      <c r="K200" s="56" t="str">
        <f t="shared" si="14"/>
        <v>C</v>
      </c>
    </row>
    <row r="201" spans="1:11" ht="26.1" customHeight="1">
      <c r="A201" s="56" t="s">
        <v>1247</v>
      </c>
      <c r="B201" s="57" t="s">
        <v>1248</v>
      </c>
      <c r="C201" s="56" t="s">
        <v>443</v>
      </c>
      <c r="D201" s="56" t="s">
        <v>974</v>
      </c>
      <c r="E201" s="56" t="s">
        <v>1249</v>
      </c>
      <c r="F201" s="65">
        <v>0.54600000000000004</v>
      </c>
      <c r="G201" s="59">
        <v>178.21</v>
      </c>
      <c r="H201" s="59">
        <f t="shared" si="12"/>
        <v>97.3</v>
      </c>
      <c r="I201" s="60">
        <f t="shared" si="13"/>
        <v>1.0214011055914303E-3</v>
      </c>
      <c r="J201" s="60">
        <f t="shared" si="15"/>
        <v>82.710708004299988</v>
      </c>
      <c r="K201" s="56" t="str">
        <f t="shared" si="14"/>
        <v>C</v>
      </c>
    </row>
    <row r="202" spans="1:11" ht="60.95" customHeight="1">
      <c r="A202" s="56" t="s">
        <v>1250</v>
      </c>
      <c r="B202" s="57" t="s">
        <v>1251</v>
      </c>
      <c r="C202" s="56" t="s">
        <v>223</v>
      </c>
      <c r="D202" s="56" t="s">
        <v>1083</v>
      </c>
      <c r="E202" s="56" t="s">
        <v>35</v>
      </c>
      <c r="F202" s="58">
        <v>5.3460000000000001</v>
      </c>
      <c r="G202" s="59">
        <v>18</v>
      </c>
      <c r="H202" s="59">
        <f t="shared" si="12"/>
        <v>96.22</v>
      </c>
      <c r="I202" s="60">
        <f t="shared" si="13"/>
        <v>1.010063868242625E-3</v>
      </c>
      <c r="J202" s="60">
        <f t="shared" si="15"/>
        <v>82.711718068168224</v>
      </c>
      <c r="K202" s="56" t="str">
        <f t="shared" si="14"/>
        <v>C</v>
      </c>
    </row>
    <row r="203" spans="1:11" ht="26.1" customHeight="1">
      <c r="A203" s="56" t="s">
        <v>1252</v>
      </c>
      <c r="B203" s="57" t="s">
        <v>1253</v>
      </c>
      <c r="C203" s="56" t="s">
        <v>443</v>
      </c>
      <c r="D203" s="56" t="s">
        <v>974</v>
      </c>
      <c r="E203" s="56" t="s">
        <v>86</v>
      </c>
      <c r="F203" s="66">
        <v>0.78778822022399997</v>
      </c>
      <c r="G203" s="59">
        <v>121.56</v>
      </c>
      <c r="H203" s="59">
        <f t="shared" si="12"/>
        <v>95.76</v>
      </c>
      <c r="I203" s="60">
        <f t="shared" si="13"/>
        <v>1.0052350449273933E-3</v>
      </c>
      <c r="J203" s="60">
        <f t="shared" si="15"/>
        <v>82.712723303213153</v>
      </c>
      <c r="K203" s="56" t="str">
        <f t="shared" si="14"/>
        <v>C</v>
      </c>
    </row>
    <row r="204" spans="1:11" ht="26.1" customHeight="1">
      <c r="A204" s="56" t="s">
        <v>1254</v>
      </c>
      <c r="B204" s="57" t="s">
        <v>1255</v>
      </c>
      <c r="C204" s="56" t="s">
        <v>443</v>
      </c>
      <c r="D204" s="56" t="s">
        <v>974</v>
      </c>
      <c r="E204" s="56" t="s">
        <v>86</v>
      </c>
      <c r="F204" s="66">
        <v>0.86754878918400002</v>
      </c>
      <c r="G204" s="59">
        <v>110.25</v>
      </c>
      <c r="H204" s="59">
        <f t="shared" si="12"/>
        <v>95.64</v>
      </c>
      <c r="I204" s="60">
        <f t="shared" si="13"/>
        <v>1.0039753518886372E-3</v>
      </c>
      <c r="J204" s="60">
        <f t="shared" si="15"/>
        <v>82.713727278565045</v>
      </c>
      <c r="K204" s="56" t="str">
        <f t="shared" si="14"/>
        <v>C</v>
      </c>
    </row>
    <row r="205" spans="1:11" ht="26.1" customHeight="1">
      <c r="A205" s="56" t="s">
        <v>1256</v>
      </c>
      <c r="B205" s="57" t="s">
        <v>1257</v>
      </c>
      <c r="C205" s="56" t="s">
        <v>49</v>
      </c>
      <c r="D205" s="56" t="s">
        <v>531</v>
      </c>
      <c r="E205" s="56" t="s">
        <v>981</v>
      </c>
      <c r="F205" s="58">
        <v>2.9220000000000002</v>
      </c>
      <c r="G205" s="59">
        <v>32.21</v>
      </c>
      <c r="H205" s="59">
        <f t="shared" si="12"/>
        <v>94.11</v>
      </c>
      <c r="I205" s="60">
        <f t="shared" si="13"/>
        <v>9.8791426564449631E-4</v>
      </c>
      <c r="J205" s="60">
        <f t="shared" si="15"/>
        <v>82.714715192830695</v>
      </c>
      <c r="K205" s="56" t="str">
        <f t="shared" si="14"/>
        <v>C</v>
      </c>
    </row>
    <row r="206" spans="1:11" ht="26.1" customHeight="1">
      <c r="A206" s="56" t="s">
        <v>1258</v>
      </c>
      <c r="B206" s="57" t="s">
        <v>1259</v>
      </c>
      <c r="C206" s="56" t="s">
        <v>49</v>
      </c>
      <c r="D206" s="56" t="s">
        <v>531</v>
      </c>
      <c r="E206" s="56" t="s">
        <v>981</v>
      </c>
      <c r="F206" s="58">
        <v>2.5154428401271303</v>
      </c>
      <c r="G206" s="59">
        <v>36.96</v>
      </c>
      <c r="H206" s="59">
        <f t="shared" si="12"/>
        <v>92.97</v>
      </c>
      <c r="I206" s="60">
        <f t="shared" si="13"/>
        <v>9.759471817763132E-4</v>
      </c>
      <c r="J206" s="60">
        <f t="shared" si="15"/>
        <v>82.715691140012467</v>
      </c>
      <c r="K206" s="56" t="str">
        <f t="shared" si="14"/>
        <v>C</v>
      </c>
    </row>
    <row r="207" spans="1:11" ht="26.1" customHeight="1">
      <c r="A207" s="56" t="s">
        <v>607</v>
      </c>
      <c r="B207" s="57" t="s">
        <v>1260</v>
      </c>
      <c r="C207" s="56" t="s">
        <v>49</v>
      </c>
      <c r="D207" s="56" t="s">
        <v>974</v>
      </c>
      <c r="E207" s="56" t="s">
        <v>35</v>
      </c>
      <c r="F207" s="63">
        <v>0.13132840000000001</v>
      </c>
      <c r="G207" s="59">
        <v>703.38</v>
      </c>
      <c r="H207" s="59">
        <f t="shared" si="12"/>
        <v>92.37</v>
      </c>
      <c r="I207" s="60">
        <f t="shared" si="13"/>
        <v>9.696487165825325E-4</v>
      </c>
      <c r="J207" s="60">
        <f t="shared" si="15"/>
        <v>82.716660788729044</v>
      </c>
      <c r="K207" s="56" t="str">
        <f t="shared" si="14"/>
        <v>C</v>
      </c>
    </row>
    <row r="208" spans="1:11" ht="26.1" customHeight="1">
      <c r="A208" s="56" t="s">
        <v>1261</v>
      </c>
      <c r="B208" s="57" t="s">
        <v>1262</v>
      </c>
      <c r="C208" s="56" t="s">
        <v>443</v>
      </c>
      <c r="D208" s="56" t="s">
        <v>974</v>
      </c>
      <c r="E208" s="56" t="s">
        <v>35</v>
      </c>
      <c r="F208" s="58">
        <v>9</v>
      </c>
      <c r="G208" s="59">
        <v>10.210000000000001</v>
      </c>
      <c r="H208" s="59">
        <f t="shared" si="12"/>
        <v>91.89</v>
      </c>
      <c r="I208" s="60">
        <f t="shared" si="13"/>
        <v>9.6460994442750794E-4</v>
      </c>
      <c r="J208" s="60">
        <f t="shared" si="15"/>
        <v>82.717625398673476</v>
      </c>
      <c r="K208" s="56" t="str">
        <f t="shared" si="14"/>
        <v>C</v>
      </c>
    </row>
    <row r="209" spans="1:11" ht="60.95" customHeight="1">
      <c r="A209" s="56" t="s">
        <v>952</v>
      </c>
      <c r="B209" s="57" t="s">
        <v>1263</v>
      </c>
      <c r="C209" s="56" t="s">
        <v>49</v>
      </c>
      <c r="D209" s="56" t="s">
        <v>971</v>
      </c>
      <c r="E209" s="56" t="s">
        <v>514</v>
      </c>
      <c r="F209" s="58">
        <v>10.041022222222221</v>
      </c>
      <c r="G209" s="59">
        <v>9.02</v>
      </c>
      <c r="H209" s="59">
        <f t="shared" si="12"/>
        <v>90.57</v>
      </c>
      <c r="I209" s="60">
        <f t="shared" si="13"/>
        <v>9.507533210011904E-4</v>
      </c>
      <c r="J209" s="60">
        <f t="shared" si="15"/>
        <v>82.718576151994483</v>
      </c>
      <c r="K209" s="56" t="str">
        <f t="shared" si="14"/>
        <v>C</v>
      </c>
    </row>
    <row r="210" spans="1:11" ht="38.1" customHeight="1">
      <c r="A210" s="56" t="s">
        <v>1264</v>
      </c>
      <c r="B210" s="57" t="s">
        <v>1265</v>
      </c>
      <c r="C210" s="56" t="s">
        <v>443</v>
      </c>
      <c r="D210" s="56" t="s">
        <v>974</v>
      </c>
      <c r="E210" s="56" t="s">
        <v>143</v>
      </c>
      <c r="F210" s="58">
        <v>31.085000000000001</v>
      </c>
      <c r="G210" s="59">
        <v>2.82</v>
      </c>
      <c r="H210" s="59">
        <f t="shared" si="12"/>
        <v>87.65</v>
      </c>
      <c r="I210" s="60">
        <f t="shared" si="13"/>
        <v>9.201007903914581E-4</v>
      </c>
      <c r="J210" s="60">
        <f t="shared" si="15"/>
        <v>82.719496252784879</v>
      </c>
      <c r="K210" s="56" t="str">
        <f t="shared" si="14"/>
        <v>C</v>
      </c>
    </row>
    <row r="211" spans="1:11" ht="60.95" customHeight="1">
      <c r="A211" s="56" t="s">
        <v>894</v>
      </c>
      <c r="B211" s="57" t="s">
        <v>1266</v>
      </c>
      <c r="C211" s="56" t="s">
        <v>49</v>
      </c>
      <c r="D211" s="56" t="s">
        <v>971</v>
      </c>
      <c r="E211" s="56" t="s">
        <v>514</v>
      </c>
      <c r="F211" s="58">
        <v>1.7985253263707583</v>
      </c>
      <c r="G211" s="59">
        <v>48.55</v>
      </c>
      <c r="H211" s="59">
        <f t="shared" si="12"/>
        <v>87.31</v>
      </c>
      <c r="I211" s="60">
        <f t="shared" si="13"/>
        <v>9.1653166011498215E-4</v>
      </c>
      <c r="J211" s="60">
        <f t="shared" si="15"/>
        <v>82.720412784444989</v>
      </c>
      <c r="K211" s="56" t="str">
        <f t="shared" si="14"/>
        <v>C</v>
      </c>
    </row>
    <row r="212" spans="1:11" ht="38.1" customHeight="1">
      <c r="A212" s="56" t="s">
        <v>1267</v>
      </c>
      <c r="B212" s="57" t="s">
        <v>1268</v>
      </c>
      <c r="C212" s="56" t="s">
        <v>443</v>
      </c>
      <c r="D212" s="56" t="s">
        <v>974</v>
      </c>
      <c r="E212" s="56" t="s">
        <v>35</v>
      </c>
      <c r="F212" s="58">
        <v>4</v>
      </c>
      <c r="G212" s="59">
        <v>21.61</v>
      </c>
      <c r="H212" s="59">
        <f t="shared" si="12"/>
        <v>86.44</v>
      </c>
      <c r="I212" s="60">
        <f t="shared" si="13"/>
        <v>9.0739888558400035E-4</v>
      </c>
      <c r="J212" s="60">
        <f t="shared" si="15"/>
        <v>82.721320183330576</v>
      </c>
      <c r="K212" s="56" t="str">
        <f t="shared" si="14"/>
        <v>C</v>
      </c>
    </row>
    <row r="213" spans="1:11" ht="26.1" customHeight="1">
      <c r="A213" s="56" t="s">
        <v>821</v>
      </c>
      <c r="B213" s="57" t="s">
        <v>1269</v>
      </c>
      <c r="C213" s="56" t="s">
        <v>49</v>
      </c>
      <c r="D213" s="56" t="s">
        <v>974</v>
      </c>
      <c r="E213" s="56" t="s">
        <v>35</v>
      </c>
      <c r="F213" s="58">
        <v>4.0919999999999996</v>
      </c>
      <c r="G213" s="59">
        <v>20.55</v>
      </c>
      <c r="H213" s="59">
        <f t="shared" si="12"/>
        <v>84.09</v>
      </c>
      <c r="I213" s="60">
        <f t="shared" si="13"/>
        <v>8.8272989690835939E-4</v>
      </c>
      <c r="J213" s="60">
        <f t="shared" si="15"/>
        <v>82.722202913227491</v>
      </c>
      <c r="K213" s="56" t="str">
        <f t="shared" si="14"/>
        <v>C</v>
      </c>
    </row>
    <row r="214" spans="1:11" ht="26.1" customHeight="1">
      <c r="A214" s="56" t="s">
        <v>1270</v>
      </c>
      <c r="B214" s="57" t="s">
        <v>1271</v>
      </c>
      <c r="C214" s="56" t="s">
        <v>443</v>
      </c>
      <c r="D214" s="56" t="s">
        <v>974</v>
      </c>
      <c r="E214" s="56" t="s">
        <v>143</v>
      </c>
      <c r="F214" s="58">
        <v>25.425000000000001</v>
      </c>
      <c r="G214" s="59">
        <v>3.02</v>
      </c>
      <c r="H214" s="59">
        <f t="shared" si="12"/>
        <v>76.78</v>
      </c>
      <c r="I214" s="60">
        <f t="shared" si="13"/>
        <v>8.0599359596413163E-4</v>
      </c>
      <c r="J214" s="60">
        <f t="shared" si="15"/>
        <v>82.723008906823452</v>
      </c>
      <c r="K214" s="56" t="str">
        <f t="shared" si="14"/>
        <v>C</v>
      </c>
    </row>
    <row r="215" spans="1:11" ht="26.1" customHeight="1">
      <c r="A215" s="56" t="s">
        <v>1272</v>
      </c>
      <c r="B215" s="57" t="s">
        <v>1273</v>
      </c>
      <c r="C215" s="56" t="s">
        <v>443</v>
      </c>
      <c r="D215" s="56" t="s">
        <v>531</v>
      </c>
      <c r="E215" s="56" t="s">
        <v>981</v>
      </c>
      <c r="F215" s="58">
        <v>5.6269500534947356</v>
      </c>
      <c r="G215" s="59">
        <v>13.31</v>
      </c>
      <c r="H215" s="59">
        <f t="shared" si="12"/>
        <v>74.89</v>
      </c>
      <c r="I215" s="60">
        <f t="shared" si="13"/>
        <v>7.8615343060372265E-4</v>
      </c>
      <c r="J215" s="60">
        <f t="shared" si="15"/>
        <v>82.723795060254062</v>
      </c>
      <c r="K215" s="56" t="str">
        <f t="shared" si="14"/>
        <v>C</v>
      </c>
    </row>
    <row r="216" spans="1:11" ht="60.95" customHeight="1">
      <c r="A216" s="56" t="s">
        <v>1274</v>
      </c>
      <c r="B216" s="57" t="s">
        <v>1275</v>
      </c>
      <c r="C216" s="56" t="s">
        <v>223</v>
      </c>
      <c r="D216" s="56" t="s">
        <v>1083</v>
      </c>
      <c r="E216" s="56" t="s">
        <v>1209</v>
      </c>
      <c r="F216" s="58">
        <v>6.8310000000000004</v>
      </c>
      <c r="G216" s="59">
        <v>10.87</v>
      </c>
      <c r="H216" s="59">
        <f t="shared" si="12"/>
        <v>74.25</v>
      </c>
      <c r="I216" s="60">
        <f t="shared" si="13"/>
        <v>7.7943506773035668E-4</v>
      </c>
      <c r="J216" s="60">
        <f t="shared" si="15"/>
        <v>82.724574495321789</v>
      </c>
      <c r="K216" s="56" t="str">
        <f t="shared" si="14"/>
        <v>C</v>
      </c>
    </row>
    <row r="217" spans="1:11" ht="26.1" customHeight="1">
      <c r="A217" s="56" t="s">
        <v>1276</v>
      </c>
      <c r="B217" s="57" t="s">
        <v>1277</v>
      </c>
      <c r="C217" s="56" t="s">
        <v>443</v>
      </c>
      <c r="D217" s="56" t="s">
        <v>974</v>
      </c>
      <c r="E217" s="56" t="s">
        <v>35</v>
      </c>
      <c r="F217" s="58">
        <v>1</v>
      </c>
      <c r="G217" s="59">
        <v>71.42</v>
      </c>
      <c r="H217" s="59">
        <f t="shared" si="12"/>
        <v>71.42</v>
      </c>
      <c r="I217" s="60">
        <f t="shared" si="13"/>
        <v>7.4972730689969115E-4</v>
      </c>
      <c r="J217" s="60">
        <f t="shared" si="15"/>
        <v>82.725324222628686</v>
      </c>
      <c r="K217" s="56" t="str">
        <f t="shared" si="14"/>
        <v>C</v>
      </c>
    </row>
    <row r="218" spans="1:11" ht="60.95" customHeight="1">
      <c r="A218" s="56" t="s">
        <v>1278</v>
      </c>
      <c r="B218" s="57" t="s">
        <v>1279</v>
      </c>
      <c r="C218" s="56" t="s">
        <v>223</v>
      </c>
      <c r="D218" s="56" t="s">
        <v>1083</v>
      </c>
      <c r="E218" s="56" t="s">
        <v>35</v>
      </c>
      <c r="F218" s="58">
        <v>13.365</v>
      </c>
      <c r="G218" s="59">
        <v>4.8099999999999996</v>
      </c>
      <c r="H218" s="59">
        <f t="shared" si="12"/>
        <v>64.28</v>
      </c>
      <c r="I218" s="60">
        <f t="shared" si="13"/>
        <v>6.7477557109370126E-4</v>
      </c>
      <c r="J218" s="60">
        <f t="shared" si="15"/>
        <v>82.725998998199785</v>
      </c>
      <c r="K218" s="56" t="str">
        <f t="shared" si="14"/>
        <v>C</v>
      </c>
    </row>
    <row r="219" spans="1:11" ht="60.95" customHeight="1">
      <c r="A219" s="56" t="s">
        <v>1280</v>
      </c>
      <c r="B219" s="57" t="s">
        <v>1281</v>
      </c>
      <c r="C219" s="56" t="s">
        <v>443</v>
      </c>
      <c r="D219" s="56" t="s">
        <v>1083</v>
      </c>
      <c r="E219" s="56" t="s">
        <v>981</v>
      </c>
      <c r="F219" s="58">
        <v>571.84468044128221</v>
      </c>
      <c r="G219" s="59">
        <v>0.11</v>
      </c>
      <c r="H219" s="59">
        <f t="shared" si="12"/>
        <v>62.9</v>
      </c>
      <c r="I219" s="60">
        <f t="shared" si="13"/>
        <v>6.6028910114800576E-4</v>
      </c>
      <c r="J219" s="60">
        <f t="shared" si="15"/>
        <v>82.726659287300933</v>
      </c>
      <c r="K219" s="56" t="str">
        <f t="shared" si="14"/>
        <v>C</v>
      </c>
    </row>
    <row r="220" spans="1:11" ht="38.1" customHeight="1">
      <c r="A220" s="56" t="s">
        <v>1282</v>
      </c>
      <c r="B220" s="57" t="s">
        <v>1283</v>
      </c>
      <c r="C220" s="56" t="s">
        <v>443</v>
      </c>
      <c r="D220" s="56" t="s">
        <v>974</v>
      </c>
      <c r="E220" s="56" t="s">
        <v>143</v>
      </c>
      <c r="F220" s="58">
        <v>31.085000000000001</v>
      </c>
      <c r="G220" s="59">
        <v>1.78</v>
      </c>
      <c r="H220" s="59">
        <f t="shared" si="12"/>
        <v>55.33</v>
      </c>
      <c r="I220" s="60">
        <f t="shared" si="13"/>
        <v>5.8082346528647315E-4</v>
      </c>
      <c r="J220" s="60">
        <f t="shared" si="15"/>
        <v>82.727240110766218</v>
      </c>
      <c r="K220" s="56" t="str">
        <f t="shared" si="14"/>
        <v>C</v>
      </c>
    </row>
    <row r="221" spans="1:11" ht="26.1" customHeight="1">
      <c r="A221" s="56" t="s">
        <v>623</v>
      </c>
      <c r="B221" s="57" t="s">
        <v>1284</v>
      </c>
      <c r="C221" s="56" t="s">
        <v>49</v>
      </c>
      <c r="D221" s="56" t="s">
        <v>974</v>
      </c>
      <c r="E221" s="56" t="s">
        <v>35</v>
      </c>
      <c r="F221" s="63">
        <v>5.0213800000000003E-2</v>
      </c>
      <c r="G221" s="59">
        <v>1070.6099999999999</v>
      </c>
      <c r="H221" s="59">
        <f t="shared" si="12"/>
        <v>53.75</v>
      </c>
      <c r="I221" s="60">
        <f t="shared" si="13"/>
        <v>5.6423750694285064E-4</v>
      </c>
      <c r="J221" s="60">
        <f t="shared" si="15"/>
        <v>82.727804348273168</v>
      </c>
      <c r="K221" s="56" t="str">
        <f t="shared" si="14"/>
        <v>C</v>
      </c>
    </row>
    <row r="222" spans="1:11" ht="60.95" customHeight="1">
      <c r="A222" s="56" t="s">
        <v>922</v>
      </c>
      <c r="B222" s="57" t="s">
        <v>1285</v>
      </c>
      <c r="C222" s="56" t="s">
        <v>49</v>
      </c>
      <c r="D222" s="56" t="s">
        <v>971</v>
      </c>
      <c r="E222" s="56" t="s">
        <v>514</v>
      </c>
      <c r="F222" s="58">
        <v>4.1496293491999996</v>
      </c>
      <c r="G222" s="59">
        <v>11.53</v>
      </c>
      <c r="H222" s="59">
        <f t="shared" si="12"/>
        <v>47.84</v>
      </c>
      <c r="I222" s="60">
        <f t="shared" si="13"/>
        <v>5.0219762478411129E-4</v>
      </c>
      <c r="J222" s="60">
        <f t="shared" si="15"/>
        <v>82.728306545897951</v>
      </c>
      <c r="K222" s="56" t="str">
        <f t="shared" si="14"/>
        <v>C</v>
      </c>
    </row>
    <row r="223" spans="1:11" ht="26.1" customHeight="1">
      <c r="A223" s="56" t="s">
        <v>1286</v>
      </c>
      <c r="B223" s="57" t="s">
        <v>1287</v>
      </c>
      <c r="C223" s="56" t="s">
        <v>443</v>
      </c>
      <c r="D223" s="56" t="s">
        <v>974</v>
      </c>
      <c r="E223" s="56" t="s">
        <v>1249</v>
      </c>
      <c r="F223" s="58">
        <v>1.1200000000000001</v>
      </c>
      <c r="G223" s="59">
        <v>41.93</v>
      </c>
      <c r="H223" s="59">
        <f t="shared" si="12"/>
        <v>46.96</v>
      </c>
      <c r="I223" s="60">
        <f t="shared" si="13"/>
        <v>4.9295987583323293E-4</v>
      </c>
      <c r="J223" s="60">
        <f t="shared" si="15"/>
        <v>82.728799505773779</v>
      </c>
      <c r="K223" s="56" t="str">
        <f t="shared" si="14"/>
        <v>C</v>
      </c>
    </row>
    <row r="224" spans="1:11" ht="38.1" customHeight="1">
      <c r="A224" s="56" t="s">
        <v>1288</v>
      </c>
      <c r="B224" s="57" t="s">
        <v>1289</v>
      </c>
      <c r="C224" s="56" t="s">
        <v>443</v>
      </c>
      <c r="D224" s="56" t="s">
        <v>974</v>
      </c>
      <c r="E224" s="56" t="s">
        <v>35</v>
      </c>
      <c r="F224" s="58">
        <v>17.195086</v>
      </c>
      <c r="G224" s="59">
        <v>2.62</v>
      </c>
      <c r="H224" s="59">
        <f t="shared" si="12"/>
        <v>45.05</v>
      </c>
      <c r="I224" s="60">
        <f t="shared" si="13"/>
        <v>4.7290976163303115E-4</v>
      </c>
      <c r="J224" s="60">
        <f t="shared" si="15"/>
        <v>82.729272415535405</v>
      </c>
      <c r="K224" s="56" t="str">
        <f t="shared" si="14"/>
        <v>C</v>
      </c>
    </row>
    <row r="225" spans="1:11" ht="26.1" customHeight="1">
      <c r="A225" s="56" t="s">
        <v>810</v>
      </c>
      <c r="B225" s="57" t="s">
        <v>1290</v>
      </c>
      <c r="C225" s="56" t="s">
        <v>49</v>
      </c>
      <c r="D225" s="56" t="s">
        <v>974</v>
      </c>
      <c r="E225" s="56" t="s">
        <v>239</v>
      </c>
      <c r="F225" s="58">
        <v>1.8840504</v>
      </c>
      <c r="G225" s="59">
        <v>23.31</v>
      </c>
      <c r="H225" s="59">
        <f t="shared" si="12"/>
        <v>43.91</v>
      </c>
      <c r="I225" s="60">
        <f t="shared" si="13"/>
        <v>4.6094267776484787E-4</v>
      </c>
      <c r="J225" s="60">
        <f t="shared" si="15"/>
        <v>82.729733358213167</v>
      </c>
      <c r="K225" s="56" t="str">
        <f t="shared" si="14"/>
        <v>C</v>
      </c>
    </row>
    <row r="226" spans="1:11" ht="26.1" customHeight="1">
      <c r="A226" s="56" t="s">
        <v>1291</v>
      </c>
      <c r="B226" s="57" t="s">
        <v>1292</v>
      </c>
      <c r="C226" s="56" t="s">
        <v>443</v>
      </c>
      <c r="D226" s="56" t="s">
        <v>974</v>
      </c>
      <c r="E226" s="56" t="s">
        <v>86</v>
      </c>
      <c r="F226" s="67">
        <v>0.41979887712000002</v>
      </c>
      <c r="G226" s="59">
        <v>95.49</v>
      </c>
      <c r="H226" s="59">
        <f t="shared" si="12"/>
        <v>40.08</v>
      </c>
      <c r="I226" s="60">
        <f t="shared" si="13"/>
        <v>4.2073747494454801E-4</v>
      </c>
      <c r="J226" s="60">
        <f t="shared" si="15"/>
        <v>82.730154095688107</v>
      </c>
      <c r="K226" s="56" t="str">
        <f t="shared" si="14"/>
        <v>C</v>
      </c>
    </row>
    <row r="227" spans="1:11" ht="60.95" customHeight="1">
      <c r="A227" s="56" t="s">
        <v>940</v>
      </c>
      <c r="B227" s="57" t="s">
        <v>1293</v>
      </c>
      <c r="C227" s="56" t="s">
        <v>49</v>
      </c>
      <c r="D227" s="56" t="s">
        <v>971</v>
      </c>
      <c r="E227" s="56" t="s">
        <v>516</v>
      </c>
      <c r="F227" s="58">
        <v>81.897227324432436</v>
      </c>
      <c r="G227" s="59">
        <v>0.48</v>
      </c>
      <c r="H227" s="59">
        <f t="shared" si="12"/>
        <v>39.31</v>
      </c>
      <c r="I227" s="60">
        <f t="shared" si="13"/>
        <v>4.1265444461252956E-4</v>
      </c>
      <c r="J227" s="60">
        <f t="shared" si="15"/>
        <v>82.730566750132724</v>
      </c>
      <c r="K227" s="56" t="str">
        <f t="shared" si="14"/>
        <v>C</v>
      </c>
    </row>
    <row r="228" spans="1:11" ht="26.1" customHeight="1">
      <c r="A228" s="56" t="s">
        <v>1294</v>
      </c>
      <c r="B228" s="57" t="s">
        <v>1295</v>
      </c>
      <c r="C228" s="56" t="s">
        <v>443</v>
      </c>
      <c r="D228" s="56" t="s">
        <v>974</v>
      </c>
      <c r="E228" s="56" t="s">
        <v>989</v>
      </c>
      <c r="F228" s="58">
        <v>3.7749600000000001</v>
      </c>
      <c r="G228" s="59">
        <v>10.09</v>
      </c>
      <c r="H228" s="59">
        <f t="shared" si="12"/>
        <v>38.08</v>
      </c>
      <c r="I228" s="60">
        <f t="shared" si="13"/>
        <v>3.9974259096527912E-4</v>
      </c>
      <c r="J228" s="60">
        <f t="shared" si="15"/>
        <v>82.730966492723695</v>
      </c>
      <c r="K228" s="56" t="str">
        <f t="shared" si="14"/>
        <v>C</v>
      </c>
    </row>
    <row r="229" spans="1:11" ht="26.1" customHeight="1">
      <c r="A229" s="56" t="s">
        <v>613</v>
      </c>
      <c r="B229" s="57" t="s">
        <v>1296</v>
      </c>
      <c r="C229" s="56" t="s">
        <v>49</v>
      </c>
      <c r="D229" s="56" t="s">
        <v>974</v>
      </c>
      <c r="E229" s="56" t="s">
        <v>35</v>
      </c>
      <c r="F229" s="68">
        <v>9.6564999999999998E-2</v>
      </c>
      <c r="G229" s="59">
        <v>351.43</v>
      </c>
      <c r="H229" s="59">
        <f t="shared" si="12"/>
        <v>33.93</v>
      </c>
      <c r="I229" s="60">
        <f t="shared" si="13"/>
        <v>3.5617820670829628E-4</v>
      </c>
      <c r="J229" s="60">
        <f t="shared" si="15"/>
        <v>82.73132267093041</v>
      </c>
      <c r="K229" s="56" t="str">
        <f t="shared" si="14"/>
        <v>C</v>
      </c>
    </row>
    <row r="230" spans="1:11" ht="60.95" customHeight="1">
      <c r="A230" s="56" t="s">
        <v>1297</v>
      </c>
      <c r="B230" s="57" t="s">
        <v>1298</v>
      </c>
      <c r="C230" s="56" t="s">
        <v>443</v>
      </c>
      <c r="D230" s="56" t="s">
        <v>1083</v>
      </c>
      <c r="E230" s="56" t="s">
        <v>981</v>
      </c>
      <c r="F230" s="58">
        <v>23.782374999999998</v>
      </c>
      <c r="G230" s="59">
        <v>1.36</v>
      </c>
      <c r="H230" s="59">
        <f t="shared" si="12"/>
        <v>32.340000000000003</v>
      </c>
      <c r="I230" s="60">
        <f t="shared" si="13"/>
        <v>3.3948727394477759E-4</v>
      </c>
      <c r="J230" s="60">
        <f t="shared" si="15"/>
        <v>82.731662158204358</v>
      </c>
      <c r="K230" s="56" t="str">
        <f t="shared" si="14"/>
        <v>C</v>
      </c>
    </row>
    <row r="231" spans="1:11" ht="26.1" customHeight="1">
      <c r="A231" s="56" t="s">
        <v>1299</v>
      </c>
      <c r="B231" s="57" t="s">
        <v>1300</v>
      </c>
      <c r="C231" s="56" t="s">
        <v>443</v>
      </c>
      <c r="D231" s="56" t="s">
        <v>531</v>
      </c>
      <c r="E231" s="56" t="s">
        <v>981</v>
      </c>
      <c r="F231" s="58">
        <v>1.8735952125380502</v>
      </c>
      <c r="G231" s="59">
        <v>17.05</v>
      </c>
      <c r="H231" s="59">
        <f t="shared" si="12"/>
        <v>31.94</v>
      </c>
      <c r="I231" s="60">
        <f t="shared" si="13"/>
        <v>3.3528829714892379E-4</v>
      </c>
      <c r="J231" s="60">
        <f t="shared" si="15"/>
        <v>82.731997446501509</v>
      </c>
      <c r="K231" s="56" t="str">
        <f t="shared" si="14"/>
        <v>C</v>
      </c>
    </row>
    <row r="232" spans="1:11" ht="26.1" customHeight="1">
      <c r="A232" s="56" t="s">
        <v>726</v>
      </c>
      <c r="B232" s="57" t="s">
        <v>1301</v>
      </c>
      <c r="C232" s="56" t="s">
        <v>49</v>
      </c>
      <c r="D232" s="56" t="s">
        <v>974</v>
      </c>
      <c r="E232" s="56" t="s">
        <v>239</v>
      </c>
      <c r="F232" s="58">
        <v>5.8368000000000002</v>
      </c>
      <c r="G232" s="59">
        <v>5.25</v>
      </c>
      <c r="H232" s="59">
        <f t="shared" si="12"/>
        <v>30.64</v>
      </c>
      <c r="I232" s="60">
        <f t="shared" si="13"/>
        <v>3.2164162256239899E-4</v>
      </c>
      <c r="J232" s="60">
        <f t="shared" si="15"/>
        <v>82.732319088124072</v>
      </c>
      <c r="K232" s="56" t="str">
        <f t="shared" si="14"/>
        <v>C</v>
      </c>
    </row>
    <row r="233" spans="1:11" ht="60.95" customHeight="1">
      <c r="A233" s="56" t="s">
        <v>1302</v>
      </c>
      <c r="B233" s="57" t="s">
        <v>1303</v>
      </c>
      <c r="C233" s="56" t="s">
        <v>443</v>
      </c>
      <c r="D233" s="56" t="s">
        <v>1083</v>
      </c>
      <c r="E233" s="56" t="s">
        <v>981</v>
      </c>
      <c r="F233" s="58">
        <v>33.359575425608</v>
      </c>
      <c r="G233" s="59">
        <v>0.91</v>
      </c>
      <c r="H233" s="59">
        <f t="shared" si="12"/>
        <v>30.35</v>
      </c>
      <c r="I233" s="60">
        <f t="shared" si="13"/>
        <v>3.1859736438540499E-4</v>
      </c>
      <c r="J233" s="60">
        <f t="shared" si="15"/>
        <v>82.732637685488456</v>
      </c>
      <c r="K233" s="56" t="str">
        <f t="shared" si="14"/>
        <v>C</v>
      </c>
    </row>
    <row r="234" spans="1:11" ht="38.1" customHeight="1">
      <c r="A234" s="56" t="s">
        <v>1304</v>
      </c>
      <c r="B234" s="57" t="s">
        <v>1305</v>
      </c>
      <c r="C234" s="56" t="s">
        <v>443</v>
      </c>
      <c r="D234" s="56" t="s">
        <v>974</v>
      </c>
      <c r="E234" s="56" t="s">
        <v>143</v>
      </c>
      <c r="F234" s="58">
        <v>1.3450751999999999</v>
      </c>
      <c r="G234" s="59">
        <v>20.62</v>
      </c>
      <c r="H234" s="59">
        <f t="shared" si="12"/>
        <v>27.73</v>
      </c>
      <c r="I234" s="60">
        <f t="shared" si="13"/>
        <v>2.9109406637256282E-4</v>
      </c>
      <c r="J234" s="60">
        <f t="shared" si="15"/>
        <v>82.732928779554825</v>
      </c>
      <c r="K234" s="56" t="str">
        <f t="shared" si="14"/>
        <v>C</v>
      </c>
    </row>
    <row r="235" spans="1:11" ht="26.1" customHeight="1">
      <c r="A235" s="56" t="s">
        <v>1306</v>
      </c>
      <c r="B235" s="57" t="s">
        <v>1307</v>
      </c>
      <c r="C235" s="56" t="s">
        <v>443</v>
      </c>
      <c r="D235" s="56" t="s">
        <v>531</v>
      </c>
      <c r="E235" s="56" t="s">
        <v>981</v>
      </c>
      <c r="F235" s="58">
        <v>1.7995847220000001</v>
      </c>
      <c r="G235" s="59">
        <v>15.34</v>
      </c>
      <c r="H235" s="59">
        <f t="shared" si="12"/>
        <v>27.6</v>
      </c>
      <c r="I235" s="60">
        <f t="shared" si="13"/>
        <v>2.8972939891391033E-4</v>
      </c>
      <c r="J235" s="60">
        <f t="shared" si="15"/>
        <v>82.73321850895374</v>
      </c>
      <c r="K235" s="56" t="str">
        <f t="shared" si="14"/>
        <v>C</v>
      </c>
    </row>
    <row r="236" spans="1:11" ht="26.1" customHeight="1">
      <c r="A236" s="56" t="s">
        <v>1308</v>
      </c>
      <c r="B236" s="57" t="s">
        <v>1309</v>
      </c>
      <c r="C236" s="56" t="s">
        <v>443</v>
      </c>
      <c r="D236" s="56" t="s">
        <v>974</v>
      </c>
      <c r="E236" s="56" t="s">
        <v>35</v>
      </c>
      <c r="F236" s="58">
        <v>3</v>
      </c>
      <c r="G236" s="59">
        <v>8.9700000000000006</v>
      </c>
      <c r="H236" s="59">
        <f t="shared" si="12"/>
        <v>26.91</v>
      </c>
      <c r="I236" s="60">
        <f t="shared" si="13"/>
        <v>2.8248616394106258E-4</v>
      </c>
      <c r="J236" s="60">
        <f t="shared" si="15"/>
        <v>82.73350099511768</v>
      </c>
      <c r="K236" s="56" t="str">
        <f t="shared" si="14"/>
        <v>C</v>
      </c>
    </row>
    <row r="237" spans="1:11" ht="26.1" customHeight="1">
      <c r="A237" s="56" t="s">
        <v>1310</v>
      </c>
      <c r="B237" s="57" t="s">
        <v>1311</v>
      </c>
      <c r="C237" s="56" t="s">
        <v>443</v>
      </c>
      <c r="D237" s="56" t="s">
        <v>974</v>
      </c>
      <c r="E237" s="56" t="s">
        <v>35</v>
      </c>
      <c r="F237" s="58">
        <v>7</v>
      </c>
      <c r="G237" s="59">
        <v>3.8</v>
      </c>
      <c r="H237" s="59">
        <f t="shared" si="12"/>
        <v>26.6</v>
      </c>
      <c r="I237" s="60">
        <f t="shared" si="13"/>
        <v>2.7923195692427589E-4</v>
      </c>
      <c r="J237" s="60">
        <f t="shared" si="15"/>
        <v>82.733780227074604</v>
      </c>
      <c r="K237" s="56" t="str">
        <f t="shared" si="14"/>
        <v>C</v>
      </c>
    </row>
    <row r="238" spans="1:11" ht="26.1" customHeight="1">
      <c r="A238" s="56" t="s">
        <v>1312</v>
      </c>
      <c r="B238" s="57" t="s">
        <v>1313</v>
      </c>
      <c r="C238" s="56" t="s">
        <v>443</v>
      </c>
      <c r="D238" s="56" t="s">
        <v>974</v>
      </c>
      <c r="E238" s="56" t="s">
        <v>35</v>
      </c>
      <c r="F238" s="58">
        <v>5</v>
      </c>
      <c r="G238" s="59">
        <v>5.25</v>
      </c>
      <c r="H238" s="59">
        <f t="shared" si="12"/>
        <v>26.25</v>
      </c>
      <c r="I238" s="60">
        <f t="shared" si="13"/>
        <v>2.7555785222790381E-4</v>
      </c>
      <c r="J238" s="60">
        <f t="shared" si="15"/>
        <v>82.734055784926838</v>
      </c>
      <c r="K238" s="56" t="str">
        <f t="shared" si="14"/>
        <v>C</v>
      </c>
    </row>
    <row r="239" spans="1:11" ht="60.95" customHeight="1">
      <c r="A239" s="56" t="s">
        <v>920</v>
      </c>
      <c r="B239" s="57" t="s">
        <v>1314</v>
      </c>
      <c r="C239" s="56" t="s">
        <v>49</v>
      </c>
      <c r="D239" s="56" t="s">
        <v>971</v>
      </c>
      <c r="E239" s="56" t="s">
        <v>514</v>
      </c>
      <c r="F239" s="58">
        <v>1.7289763520000001</v>
      </c>
      <c r="G239" s="59">
        <v>15.07</v>
      </c>
      <c r="H239" s="59">
        <f t="shared" si="12"/>
        <v>26.05</v>
      </c>
      <c r="I239" s="60">
        <f t="shared" si="13"/>
        <v>2.7345836382997697E-4</v>
      </c>
      <c r="J239" s="60">
        <f t="shared" si="15"/>
        <v>82.734329243290674</v>
      </c>
      <c r="K239" s="56" t="str">
        <f t="shared" si="14"/>
        <v>C</v>
      </c>
    </row>
    <row r="240" spans="1:11" ht="38.1" customHeight="1">
      <c r="A240" s="56" t="s">
        <v>1315</v>
      </c>
      <c r="B240" s="57" t="s">
        <v>1316</v>
      </c>
      <c r="C240" s="56" t="s">
        <v>443</v>
      </c>
      <c r="D240" s="56" t="s">
        <v>974</v>
      </c>
      <c r="E240" s="56" t="s">
        <v>35</v>
      </c>
      <c r="F240" s="58">
        <v>2</v>
      </c>
      <c r="G240" s="59">
        <v>12.6</v>
      </c>
      <c r="H240" s="59">
        <f t="shared" si="12"/>
        <v>25.2</v>
      </c>
      <c r="I240" s="60">
        <f t="shared" si="13"/>
        <v>2.6453553813878764E-4</v>
      </c>
      <c r="J240" s="60">
        <f t="shared" si="15"/>
        <v>82.73459377882881</v>
      </c>
      <c r="K240" s="56" t="str">
        <f t="shared" si="14"/>
        <v>C</v>
      </c>
    </row>
    <row r="241" spans="1:11" ht="60.95" customHeight="1">
      <c r="A241" s="56" t="s">
        <v>1317</v>
      </c>
      <c r="B241" s="57" t="s">
        <v>1318</v>
      </c>
      <c r="C241" s="56" t="s">
        <v>223</v>
      </c>
      <c r="D241" s="56" t="s">
        <v>1083</v>
      </c>
      <c r="E241" s="56" t="s">
        <v>35</v>
      </c>
      <c r="F241" s="58">
        <v>1.782</v>
      </c>
      <c r="G241" s="59">
        <v>13.5</v>
      </c>
      <c r="H241" s="59">
        <f t="shared" si="12"/>
        <v>24.05</v>
      </c>
      <c r="I241" s="60">
        <f t="shared" si="13"/>
        <v>2.5246347985070813E-4</v>
      </c>
      <c r="J241" s="60">
        <f t="shared" si="15"/>
        <v>82.734846242308663</v>
      </c>
      <c r="K241" s="56" t="str">
        <f t="shared" si="14"/>
        <v>C</v>
      </c>
    </row>
    <row r="242" spans="1:11" ht="26.1" customHeight="1">
      <c r="A242" s="56" t="s">
        <v>1319</v>
      </c>
      <c r="B242" s="57" t="s">
        <v>1320</v>
      </c>
      <c r="C242" s="56" t="s">
        <v>49</v>
      </c>
      <c r="D242" s="56" t="s">
        <v>974</v>
      </c>
      <c r="E242" s="56" t="s">
        <v>35</v>
      </c>
      <c r="F242" s="69">
        <v>0.60340000000000005</v>
      </c>
      <c r="G242" s="59">
        <v>38.36</v>
      </c>
      <c r="H242" s="59">
        <f t="shared" si="12"/>
        <v>23.14</v>
      </c>
      <c r="I242" s="60">
        <f t="shared" si="13"/>
        <v>2.4291080764014074E-4</v>
      </c>
      <c r="J242" s="60">
        <f t="shared" si="15"/>
        <v>82.735089153116306</v>
      </c>
      <c r="K242" s="56" t="str">
        <f t="shared" si="14"/>
        <v>C</v>
      </c>
    </row>
    <row r="243" spans="1:11" ht="60.95" customHeight="1">
      <c r="A243" s="56" t="s">
        <v>1321</v>
      </c>
      <c r="B243" s="57" t="s">
        <v>1322</v>
      </c>
      <c r="C243" s="56" t="s">
        <v>223</v>
      </c>
      <c r="D243" s="56" t="s">
        <v>1083</v>
      </c>
      <c r="E243" s="56" t="s">
        <v>35</v>
      </c>
      <c r="F243" s="65">
        <v>0.59399999999999997</v>
      </c>
      <c r="G243" s="59">
        <v>36.9</v>
      </c>
      <c r="H243" s="59">
        <f t="shared" si="12"/>
        <v>21.91</v>
      </c>
      <c r="I243" s="60">
        <f t="shared" si="13"/>
        <v>2.2999895399289041E-4</v>
      </c>
      <c r="J243" s="60">
        <f t="shared" si="15"/>
        <v>82.735319152070304</v>
      </c>
      <c r="K243" s="56" t="str">
        <f t="shared" si="14"/>
        <v>C</v>
      </c>
    </row>
    <row r="244" spans="1:11" ht="26.1" customHeight="1">
      <c r="A244" s="56" t="s">
        <v>1323</v>
      </c>
      <c r="B244" s="57" t="s">
        <v>1324</v>
      </c>
      <c r="C244" s="56" t="s">
        <v>443</v>
      </c>
      <c r="D244" s="56" t="s">
        <v>974</v>
      </c>
      <c r="E244" s="56" t="s">
        <v>35</v>
      </c>
      <c r="F244" s="58">
        <v>2</v>
      </c>
      <c r="G244" s="59">
        <v>10.8</v>
      </c>
      <c r="H244" s="59">
        <f t="shared" si="12"/>
        <v>21.6</v>
      </c>
      <c r="I244" s="60">
        <f t="shared" si="13"/>
        <v>2.2674474697610374E-4</v>
      </c>
      <c r="J244" s="60">
        <f t="shared" si="15"/>
        <v>82.735545896817285</v>
      </c>
      <c r="K244" s="56" t="str">
        <f t="shared" si="14"/>
        <v>C</v>
      </c>
    </row>
    <row r="245" spans="1:11" ht="26.1" customHeight="1">
      <c r="A245" s="56" t="s">
        <v>1325</v>
      </c>
      <c r="B245" s="57" t="s">
        <v>1326</v>
      </c>
      <c r="C245" s="56" t="s">
        <v>443</v>
      </c>
      <c r="D245" s="56" t="s">
        <v>531</v>
      </c>
      <c r="E245" s="56" t="s">
        <v>981</v>
      </c>
      <c r="F245" s="58">
        <v>1.05051261312</v>
      </c>
      <c r="G245" s="59">
        <v>20.27</v>
      </c>
      <c r="H245" s="59">
        <f t="shared" si="12"/>
        <v>21.29</v>
      </c>
      <c r="I245" s="60">
        <f t="shared" si="13"/>
        <v>2.2349053995931705E-4</v>
      </c>
      <c r="J245" s="60">
        <f t="shared" si="15"/>
        <v>82.735769387357252</v>
      </c>
      <c r="K245" s="56" t="str">
        <f t="shared" si="14"/>
        <v>C</v>
      </c>
    </row>
    <row r="246" spans="1:11" ht="26.1" customHeight="1">
      <c r="A246" s="56" t="s">
        <v>547</v>
      </c>
      <c r="B246" s="57" t="s">
        <v>1327</v>
      </c>
      <c r="C246" s="56" t="s">
        <v>49</v>
      </c>
      <c r="D246" s="56" t="s">
        <v>974</v>
      </c>
      <c r="E246" s="56" t="s">
        <v>239</v>
      </c>
      <c r="F246" s="58">
        <v>1.2811999999999999</v>
      </c>
      <c r="G246" s="59">
        <v>16.489999999999998</v>
      </c>
      <c r="H246" s="59">
        <f t="shared" si="12"/>
        <v>21.12</v>
      </c>
      <c r="I246" s="60">
        <f t="shared" si="13"/>
        <v>2.2170597482107921E-4</v>
      </c>
      <c r="J246" s="60">
        <f t="shared" si="15"/>
        <v>82.735991093332075</v>
      </c>
      <c r="K246" s="56" t="str">
        <f t="shared" si="14"/>
        <v>C</v>
      </c>
    </row>
    <row r="247" spans="1:11" ht="38.1" customHeight="1">
      <c r="A247" s="56" t="s">
        <v>1328</v>
      </c>
      <c r="B247" s="57" t="s">
        <v>1329</v>
      </c>
      <c r="C247" s="56" t="s">
        <v>443</v>
      </c>
      <c r="D247" s="56" t="s">
        <v>974</v>
      </c>
      <c r="E247" s="56" t="s">
        <v>35</v>
      </c>
      <c r="F247" s="58">
        <v>83.981069247283202</v>
      </c>
      <c r="G247" s="59">
        <v>0.22</v>
      </c>
      <c r="H247" s="59">
        <f t="shared" si="12"/>
        <v>18.47</v>
      </c>
      <c r="I247" s="60">
        <f t="shared" si="13"/>
        <v>1.9388775354854795E-4</v>
      </c>
      <c r="J247" s="60">
        <f t="shared" si="15"/>
        <v>82.736184981085628</v>
      </c>
      <c r="K247" s="56" t="str">
        <f t="shared" si="14"/>
        <v>C</v>
      </c>
    </row>
    <row r="248" spans="1:11" ht="26.1" customHeight="1">
      <c r="A248" s="56" t="s">
        <v>1330</v>
      </c>
      <c r="B248" s="57" t="s">
        <v>1331</v>
      </c>
      <c r="C248" s="56" t="s">
        <v>443</v>
      </c>
      <c r="D248" s="56" t="s">
        <v>531</v>
      </c>
      <c r="E248" s="56" t="s">
        <v>981</v>
      </c>
      <c r="F248" s="66">
        <v>0.90985603924400005</v>
      </c>
      <c r="G248" s="59">
        <v>20.27</v>
      </c>
      <c r="H248" s="59">
        <f t="shared" si="12"/>
        <v>18.440000000000001</v>
      </c>
      <c r="I248" s="60">
        <f t="shared" si="13"/>
        <v>1.9357283028885897E-4</v>
      </c>
      <c r="J248" s="60">
        <f t="shared" si="15"/>
        <v>82.736378553915912</v>
      </c>
      <c r="K248" s="56" t="str">
        <f t="shared" si="14"/>
        <v>C</v>
      </c>
    </row>
    <row r="249" spans="1:11" ht="60.95" customHeight="1">
      <c r="A249" s="56" t="s">
        <v>1332</v>
      </c>
      <c r="B249" s="57" t="s">
        <v>1333</v>
      </c>
      <c r="C249" s="56" t="s">
        <v>443</v>
      </c>
      <c r="D249" s="56" t="s">
        <v>1083</v>
      </c>
      <c r="E249" s="56" t="s">
        <v>981</v>
      </c>
      <c r="F249" s="58">
        <v>23.782374999999998</v>
      </c>
      <c r="G249" s="59">
        <v>0.75</v>
      </c>
      <c r="H249" s="59">
        <f t="shared" si="12"/>
        <v>17.829999999999998</v>
      </c>
      <c r="I249" s="60">
        <f t="shared" si="13"/>
        <v>1.871693906751819E-4</v>
      </c>
      <c r="J249" s="60">
        <f t="shared" si="15"/>
        <v>82.736565723306583</v>
      </c>
      <c r="K249" s="56" t="str">
        <f t="shared" si="14"/>
        <v>C</v>
      </c>
    </row>
    <row r="250" spans="1:11" ht="26.1" customHeight="1">
      <c r="A250" s="56" t="s">
        <v>1334</v>
      </c>
      <c r="B250" s="57" t="s">
        <v>1335</v>
      </c>
      <c r="C250" s="56" t="s">
        <v>443</v>
      </c>
      <c r="D250" s="56" t="s">
        <v>974</v>
      </c>
      <c r="E250" s="56" t="s">
        <v>143</v>
      </c>
      <c r="F250" s="63">
        <v>0.83280960000000004</v>
      </c>
      <c r="G250" s="59">
        <v>20.99</v>
      </c>
      <c r="H250" s="59">
        <f t="shared" si="12"/>
        <v>17.48</v>
      </c>
      <c r="I250" s="60">
        <f t="shared" si="13"/>
        <v>1.8349528597880988E-4</v>
      </c>
      <c r="J250" s="60">
        <f t="shared" si="15"/>
        <v>82.736749218592564</v>
      </c>
      <c r="K250" s="56" t="str">
        <f t="shared" si="14"/>
        <v>C</v>
      </c>
    </row>
    <row r="251" spans="1:11" ht="60.95" customHeight="1">
      <c r="A251" s="56" t="s">
        <v>1336</v>
      </c>
      <c r="B251" s="57" t="s">
        <v>1337</v>
      </c>
      <c r="C251" s="56" t="s">
        <v>223</v>
      </c>
      <c r="D251" s="56" t="s">
        <v>1083</v>
      </c>
      <c r="E251" s="56" t="s">
        <v>35</v>
      </c>
      <c r="F251" s="65">
        <v>0.89100000000000001</v>
      </c>
      <c r="G251" s="59">
        <v>18.579999999999998</v>
      </c>
      <c r="H251" s="59">
        <f t="shared" si="12"/>
        <v>16.55</v>
      </c>
      <c r="I251" s="60">
        <f t="shared" si="13"/>
        <v>1.7373266492844985E-4</v>
      </c>
      <c r="J251" s="60">
        <f t="shared" si="15"/>
        <v>82.736922951257498</v>
      </c>
      <c r="K251" s="56" t="str">
        <f t="shared" si="14"/>
        <v>C</v>
      </c>
    </row>
    <row r="252" spans="1:11" ht="38.1" customHeight="1">
      <c r="A252" s="56" t="s">
        <v>1338</v>
      </c>
      <c r="B252" s="57" t="s">
        <v>1339</v>
      </c>
      <c r="C252" s="56" t="s">
        <v>443</v>
      </c>
      <c r="D252" s="56" t="s">
        <v>974</v>
      </c>
      <c r="E252" s="56" t="s">
        <v>35</v>
      </c>
      <c r="F252" s="58">
        <v>26.4</v>
      </c>
      <c r="G252" s="59">
        <v>0.61</v>
      </c>
      <c r="H252" s="59">
        <f t="shared" si="12"/>
        <v>16.100000000000001</v>
      </c>
      <c r="I252" s="60">
        <f t="shared" si="13"/>
        <v>1.6900881603311438E-4</v>
      </c>
      <c r="J252" s="60">
        <f t="shared" si="15"/>
        <v>82.737091960073528</v>
      </c>
      <c r="K252" s="56" t="str">
        <f t="shared" si="14"/>
        <v>C</v>
      </c>
    </row>
    <row r="253" spans="1:11" ht="26.1" customHeight="1">
      <c r="A253" s="56" t="s">
        <v>1340</v>
      </c>
      <c r="B253" s="57" t="s">
        <v>1341</v>
      </c>
      <c r="C253" s="56" t="s">
        <v>443</v>
      </c>
      <c r="D253" s="56" t="s">
        <v>974</v>
      </c>
      <c r="E253" s="56" t="s">
        <v>35</v>
      </c>
      <c r="F253" s="58">
        <v>5</v>
      </c>
      <c r="G253" s="59">
        <v>3.06</v>
      </c>
      <c r="H253" s="59">
        <f t="shared" si="12"/>
        <v>15.3</v>
      </c>
      <c r="I253" s="60">
        <f t="shared" si="13"/>
        <v>1.6061086244140681E-4</v>
      </c>
      <c r="J253" s="60">
        <f t="shared" si="15"/>
        <v>82.737252570935965</v>
      </c>
      <c r="K253" s="56" t="str">
        <f t="shared" si="14"/>
        <v>C</v>
      </c>
    </row>
    <row r="254" spans="1:11" ht="38.1" customHeight="1">
      <c r="A254" s="56" t="s">
        <v>1342</v>
      </c>
      <c r="B254" s="57" t="s">
        <v>1343</v>
      </c>
      <c r="C254" s="56" t="s">
        <v>443</v>
      </c>
      <c r="D254" s="56" t="s">
        <v>974</v>
      </c>
      <c r="E254" s="56" t="s">
        <v>989</v>
      </c>
      <c r="F254" s="68">
        <v>0.51805599999999996</v>
      </c>
      <c r="G254" s="59">
        <v>29.04</v>
      </c>
      <c r="H254" s="59">
        <f t="shared" si="12"/>
        <v>15.04</v>
      </c>
      <c r="I254" s="60">
        <f t="shared" si="13"/>
        <v>1.5788152752410184E-4</v>
      </c>
      <c r="J254" s="60">
        <f t="shared" si="15"/>
        <v>82.737410452463493</v>
      </c>
      <c r="K254" s="56" t="str">
        <f t="shared" si="14"/>
        <v>C</v>
      </c>
    </row>
    <row r="255" spans="1:11" ht="60.95" customHeight="1">
      <c r="A255" s="56" t="s">
        <v>1344</v>
      </c>
      <c r="B255" s="57" t="s">
        <v>1345</v>
      </c>
      <c r="C255" s="56" t="s">
        <v>223</v>
      </c>
      <c r="D255" s="56" t="s">
        <v>1083</v>
      </c>
      <c r="E255" s="56" t="s">
        <v>1346</v>
      </c>
      <c r="F255" s="58">
        <v>2.3759999999999999</v>
      </c>
      <c r="G255" s="59">
        <v>6</v>
      </c>
      <c r="H255" s="59">
        <f t="shared" si="12"/>
        <v>14.25</v>
      </c>
      <c r="I255" s="60">
        <f t="shared" si="13"/>
        <v>1.4958854835229066E-4</v>
      </c>
      <c r="J255" s="60">
        <f t="shared" si="15"/>
        <v>82.737560041011847</v>
      </c>
      <c r="K255" s="56" t="str">
        <f t="shared" si="14"/>
        <v>C</v>
      </c>
    </row>
    <row r="256" spans="1:11" ht="38.1" customHeight="1">
      <c r="A256" s="56" t="s">
        <v>1347</v>
      </c>
      <c r="B256" s="57" t="s">
        <v>1348</v>
      </c>
      <c r="C256" s="56" t="s">
        <v>443</v>
      </c>
      <c r="D256" s="56" t="s">
        <v>974</v>
      </c>
      <c r="E256" s="56" t="s">
        <v>35</v>
      </c>
      <c r="F256" s="58">
        <v>7</v>
      </c>
      <c r="G256" s="59">
        <v>1.97</v>
      </c>
      <c r="H256" s="59">
        <f t="shared" si="12"/>
        <v>13.79</v>
      </c>
      <c r="I256" s="60">
        <f t="shared" si="13"/>
        <v>1.4475972503705879E-4</v>
      </c>
      <c r="J256" s="60">
        <f t="shared" si="15"/>
        <v>82.737704800736878</v>
      </c>
      <c r="K256" s="56" t="str">
        <f t="shared" si="14"/>
        <v>C</v>
      </c>
    </row>
    <row r="257" spans="1:11" ht="26.1" customHeight="1">
      <c r="A257" s="56" t="s">
        <v>1349</v>
      </c>
      <c r="B257" s="57" t="s">
        <v>1350</v>
      </c>
      <c r="C257" s="56" t="s">
        <v>443</v>
      </c>
      <c r="D257" s="56" t="s">
        <v>974</v>
      </c>
      <c r="E257" s="56" t="s">
        <v>35</v>
      </c>
      <c r="F257" s="58">
        <v>1</v>
      </c>
      <c r="G257" s="59">
        <v>13.06</v>
      </c>
      <c r="H257" s="59">
        <f t="shared" si="12"/>
        <v>13.06</v>
      </c>
      <c r="I257" s="60">
        <f t="shared" si="13"/>
        <v>1.3709659238462569E-4</v>
      </c>
      <c r="J257" s="60">
        <f t="shared" si="15"/>
        <v>82.737841897329261</v>
      </c>
      <c r="K257" s="56" t="str">
        <f t="shared" si="14"/>
        <v>C</v>
      </c>
    </row>
    <row r="258" spans="1:11" ht="60.95" customHeight="1">
      <c r="A258" s="56" t="s">
        <v>1351</v>
      </c>
      <c r="B258" s="57" t="s">
        <v>1352</v>
      </c>
      <c r="C258" s="56" t="s">
        <v>443</v>
      </c>
      <c r="D258" s="56" t="s">
        <v>1083</v>
      </c>
      <c r="E258" s="56" t="s">
        <v>981</v>
      </c>
      <c r="F258" s="58">
        <v>9.1015289088000007</v>
      </c>
      <c r="G258" s="59">
        <v>1.43</v>
      </c>
      <c r="H258" s="59">
        <f t="shared" si="12"/>
        <v>13.01</v>
      </c>
      <c r="I258" s="60">
        <f t="shared" si="13"/>
        <v>1.3657172028514394E-4</v>
      </c>
      <c r="J258" s="60">
        <f t="shared" si="15"/>
        <v>82.737978469049551</v>
      </c>
      <c r="K258" s="56" t="str">
        <f t="shared" si="14"/>
        <v>C</v>
      </c>
    </row>
    <row r="259" spans="1:11" ht="26.1" customHeight="1">
      <c r="A259" s="56" t="s">
        <v>1353</v>
      </c>
      <c r="B259" s="57" t="s">
        <v>1354</v>
      </c>
      <c r="C259" s="56" t="s">
        <v>443</v>
      </c>
      <c r="D259" s="56" t="s">
        <v>974</v>
      </c>
      <c r="E259" s="56" t="s">
        <v>1249</v>
      </c>
      <c r="F259" s="68">
        <v>0.28257599999999999</v>
      </c>
      <c r="G259" s="59">
        <v>45.02</v>
      </c>
      <c r="H259" s="59">
        <f t="shared" si="12"/>
        <v>12.72</v>
      </c>
      <c r="I259" s="60">
        <f t="shared" si="13"/>
        <v>1.3352746210814996E-4</v>
      </c>
      <c r="J259" s="60">
        <f t="shared" si="15"/>
        <v>82.738111996511662</v>
      </c>
      <c r="K259" s="56" t="str">
        <f t="shared" si="14"/>
        <v>C</v>
      </c>
    </row>
    <row r="260" spans="1:11" ht="26.1" customHeight="1">
      <c r="A260" s="56" t="s">
        <v>1355</v>
      </c>
      <c r="B260" s="57" t="s">
        <v>1356</v>
      </c>
      <c r="C260" s="56" t="s">
        <v>443</v>
      </c>
      <c r="D260" s="56" t="s">
        <v>974</v>
      </c>
      <c r="E260" s="56" t="s">
        <v>35</v>
      </c>
      <c r="F260" s="58">
        <v>8.9284999999999997</v>
      </c>
      <c r="G260" s="59">
        <v>1.36</v>
      </c>
      <c r="H260" s="59">
        <f t="shared" ref="H260:H323" si="16">TRUNC(F260*G260,2)</f>
        <v>12.14</v>
      </c>
      <c r="I260" s="60">
        <f t="shared" ref="I260:I323" si="17">H260/VALOR_TOTAL*100</f>
        <v>1.2743894575416201E-4</v>
      </c>
      <c r="J260" s="60">
        <f t="shared" si="15"/>
        <v>82.738239435457416</v>
      </c>
      <c r="K260" s="56" t="str">
        <f t="shared" ref="K260:K323" si="18">IF(J260&lt;=50,"A",IF(J260&lt;=80,"B","C"))</f>
        <v>C</v>
      </c>
    </row>
    <row r="261" spans="1:11" ht="38.1" customHeight="1">
      <c r="A261" s="56" t="s">
        <v>1357</v>
      </c>
      <c r="B261" s="57" t="s">
        <v>1358</v>
      </c>
      <c r="C261" s="56" t="s">
        <v>443</v>
      </c>
      <c r="D261" s="56" t="s">
        <v>974</v>
      </c>
      <c r="E261" s="56" t="s">
        <v>143</v>
      </c>
      <c r="F261" s="68">
        <v>0.84952799999999995</v>
      </c>
      <c r="G261" s="59">
        <v>14.13</v>
      </c>
      <c r="H261" s="59">
        <f t="shared" si="16"/>
        <v>12</v>
      </c>
      <c r="I261" s="60">
        <f t="shared" si="17"/>
        <v>1.2596930387561318E-4</v>
      </c>
      <c r="J261" s="60">
        <f t="shared" ref="J261:J324" si="19">I261+J260</f>
        <v>82.738365404761296</v>
      </c>
      <c r="K261" s="56" t="str">
        <f t="shared" si="18"/>
        <v>C</v>
      </c>
    </row>
    <row r="262" spans="1:11" ht="60.95" customHeight="1">
      <c r="A262" s="56" t="s">
        <v>1359</v>
      </c>
      <c r="B262" s="57" t="s">
        <v>1360</v>
      </c>
      <c r="C262" s="56" t="s">
        <v>223</v>
      </c>
      <c r="D262" s="56" t="s">
        <v>1083</v>
      </c>
      <c r="E262" s="56" t="s">
        <v>35</v>
      </c>
      <c r="F262" s="65">
        <v>0.59399999999999997</v>
      </c>
      <c r="G262" s="59">
        <v>20.11</v>
      </c>
      <c r="H262" s="59">
        <f t="shared" si="16"/>
        <v>11.94</v>
      </c>
      <c r="I262" s="60">
        <f t="shared" si="17"/>
        <v>1.2533945735623511E-4</v>
      </c>
      <c r="J262" s="60">
        <f t="shared" si="19"/>
        <v>82.738490744218652</v>
      </c>
      <c r="K262" s="56" t="str">
        <f t="shared" si="18"/>
        <v>C</v>
      </c>
    </row>
    <row r="263" spans="1:11" ht="26.1" customHeight="1">
      <c r="A263" s="56" t="s">
        <v>1361</v>
      </c>
      <c r="B263" s="57" t="s">
        <v>1362</v>
      </c>
      <c r="C263" s="56" t="s">
        <v>443</v>
      </c>
      <c r="D263" s="56" t="s">
        <v>974</v>
      </c>
      <c r="E263" s="56" t="s">
        <v>989</v>
      </c>
      <c r="F263" s="63">
        <v>0.3514234</v>
      </c>
      <c r="G263" s="59">
        <v>33.82</v>
      </c>
      <c r="H263" s="59">
        <f t="shared" si="16"/>
        <v>11.88</v>
      </c>
      <c r="I263" s="60">
        <f t="shared" si="17"/>
        <v>1.2470961083685706E-4</v>
      </c>
      <c r="J263" s="60">
        <f t="shared" si="19"/>
        <v>82.738615453829482</v>
      </c>
      <c r="K263" s="56" t="str">
        <f t="shared" si="18"/>
        <v>C</v>
      </c>
    </row>
    <row r="264" spans="1:11" ht="60.95" customHeight="1">
      <c r="A264" s="56" t="s">
        <v>1363</v>
      </c>
      <c r="B264" s="57" t="s">
        <v>1364</v>
      </c>
      <c r="C264" s="56" t="s">
        <v>223</v>
      </c>
      <c r="D264" s="56" t="s">
        <v>1083</v>
      </c>
      <c r="E264" s="56" t="s">
        <v>35</v>
      </c>
      <c r="F264" s="65">
        <v>0.29699999999999999</v>
      </c>
      <c r="G264" s="59">
        <v>39.5</v>
      </c>
      <c r="H264" s="59">
        <f t="shared" si="16"/>
        <v>11.73</v>
      </c>
      <c r="I264" s="60">
        <f t="shared" si="17"/>
        <v>1.2313499453841189E-4</v>
      </c>
      <c r="J264" s="60">
        <f t="shared" si="19"/>
        <v>82.73873858882402</v>
      </c>
      <c r="K264" s="56" t="str">
        <f t="shared" si="18"/>
        <v>C</v>
      </c>
    </row>
    <row r="265" spans="1:11" ht="38.1" customHeight="1">
      <c r="A265" s="56" t="s">
        <v>1365</v>
      </c>
      <c r="B265" s="57" t="s">
        <v>1366</v>
      </c>
      <c r="C265" s="56" t="s">
        <v>443</v>
      </c>
      <c r="D265" s="56" t="s">
        <v>974</v>
      </c>
      <c r="E265" s="56" t="s">
        <v>42</v>
      </c>
      <c r="F265" s="62">
        <v>0.16653288960000001</v>
      </c>
      <c r="G265" s="59">
        <v>68.739999999999995</v>
      </c>
      <c r="H265" s="59">
        <f t="shared" si="16"/>
        <v>11.44</v>
      </c>
      <c r="I265" s="60">
        <f t="shared" si="17"/>
        <v>1.2009073636141788E-4</v>
      </c>
      <c r="J265" s="60">
        <f t="shared" si="19"/>
        <v>82.73885867956038</v>
      </c>
      <c r="K265" s="56" t="str">
        <f t="shared" si="18"/>
        <v>C</v>
      </c>
    </row>
    <row r="266" spans="1:11" ht="26.1" customHeight="1">
      <c r="A266" s="56" t="s">
        <v>1367</v>
      </c>
      <c r="B266" s="57" t="s">
        <v>1368</v>
      </c>
      <c r="C266" s="56" t="s">
        <v>443</v>
      </c>
      <c r="D266" s="56" t="s">
        <v>531</v>
      </c>
      <c r="E266" s="56" t="s">
        <v>981</v>
      </c>
      <c r="F266" s="63">
        <v>0.66677690000000001</v>
      </c>
      <c r="G266" s="59">
        <v>17.05</v>
      </c>
      <c r="H266" s="59">
        <f t="shared" si="16"/>
        <v>11.36</v>
      </c>
      <c r="I266" s="60">
        <f t="shared" si="17"/>
        <v>1.1925094100224714E-4</v>
      </c>
      <c r="J266" s="60">
        <f t="shared" si="19"/>
        <v>82.738977930501378</v>
      </c>
      <c r="K266" s="56" t="str">
        <f t="shared" si="18"/>
        <v>C</v>
      </c>
    </row>
    <row r="267" spans="1:11" ht="26.1" customHeight="1">
      <c r="A267" s="56" t="s">
        <v>1369</v>
      </c>
      <c r="B267" s="57" t="s">
        <v>1370</v>
      </c>
      <c r="C267" s="56" t="s">
        <v>443</v>
      </c>
      <c r="D267" s="56" t="s">
        <v>974</v>
      </c>
      <c r="E267" s="56" t="s">
        <v>143</v>
      </c>
      <c r="F267" s="58">
        <v>2.5197428159999999</v>
      </c>
      <c r="G267" s="59">
        <v>4.43</v>
      </c>
      <c r="H267" s="59">
        <f t="shared" si="16"/>
        <v>11.16</v>
      </c>
      <c r="I267" s="60">
        <f t="shared" si="17"/>
        <v>1.1715145260432026E-4</v>
      </c>
      <c r="J267" s="60">
        <f t="shared" si="19"/>
        <v>82.739095081953977</v>
      </c>
      <c r="K267" s="56" t="str">
        <f t="shared" si="18"/>
        <v>C</v>
      </c>
    </row>
    <row r="268" spans="1:11" ht="26.1" customHeight="1">
      <c r="A268" s="56" t="s">
        <v>1371</v>
      </c>
      <c r="B268" s="57" t="s">
        <v>1372</v>
      </c>
      <c r="C268" s="56" t="s">
        <v>443</v>
      </c>
      <c r="D268" s="56" t="s">
        <v>974</v>
      </c>
      <c r="E268" s="56" t="s">
        <v>35</v>
      </c>
      <c r="F268" s="58">
        <v>6</v>
      </c>
      <c r="G268" s="59">
        <v>1.85</v>
      </c>
      <c r="H268" s="59">
        <f t="shared" si="16"/>
        <v>11.1</v>
      </c>
      <c r="I268" s="60">
        <f t="shared" si="17"/>
        <v>1.1652160608494219E-4</v>
      </c>
      <c r="J268" s="60">
        <f t="shared" si="19"/>
        <v>82.739211603560065</v>
      </c>
      <c r="K268" s="56" t="str">
        <f t="shared" si="18"/>
        <v>C</v>
      </c>
    </row>
    <row r="269" spans="1:11" ht="60.95" customHeight="1">
      <c r="A269" s="56" t="s">
        <v>1373</v>
      </c>
      <c r="B269" s="57" t="s">
        <v>1374</v>
      </c>
      <c r="C269" s="56" t="s">
        <v>443</v>
      </c>
      <c r="D269" s="56" t="s">
        <v>1375</v>
      </c>
      <c r="E269" s="56" t="s">
        <v>35</v>
      </c>
      <c r="F269" s="70">
        <v>1.9672128924984001E-5</v>
      </c>
      <c r="G269" s="59">
        <v>466463.38</v>
      </c>
      <c r="H269" s="59">
        <f t="shared" si="16"/>
        <v>9.17</v>
      </c>
      <c r="I269" s="60">
        <f t="shared" si="17"/>
        <v>9.6261543044947733E-5</v>
      </c>
      <c r="J269" s="60">
        <f t="shared" si="19"/>
        <v>82.739307865103115</v>
      </c>
      <c r="K269" s="56" t="str">
        <f t="shared" si="18"/>
        <v>C</v>
      </c>
    </row>
    <row r="270" spans="1:11" ht="26.1" customHeight="1">
      <c r="A270" s="56" t="s">
        <v>1376</v>
      </c>
      <c r="B270" s="57" t="s">
        <v>1377</v>
      </c>
      <c r="C270" s="56" t="s">
        <v>443</v>
      </c>
      <c r="D270" s="56" t="s">
        <v>531</v>
      </c>
      <c r="E270" s="56" t="s">
        <v>981</v>
      </c>
      <c r="F270" s="71">
        <v>0.47403034285823997</v>
      </c>
      <c r="G270" s="59">
        <v>19.29</v>
      </c>
      <c r="H270" s="59">
        <f t="shared" si="16"/>
        <v>9.14</v>
      </c>
      <c r="I270" s="60">
        <f t="shared" si="17"/>
        <v>9.5946619785258712E-5</v>
      </c>
      <c r="J270" s="60">
        <f t="shared" si="19"/>
        <v>82.739403811722894</v>
      </c>
      <c r="K270" s="56" t="str">
        <f t="shared" si="18"/>
        <v>C</v>
      </c>
    </row>
    <row r="271" spans="1:11" ht="26.1" customHeight="1">
      <c r="A271" s="56" t="s">
        <v>1378</v>
      </c>
      <c r="B271" s="57" t="s">
        <v>1379</v>
      </c>
      <c r="C271" s="56" t="s">
        <v>443</v>
      </c>
      <c r="D271" s="56" t="s">
        <v>974</v>
      </c>
      <c r="E271" s="56" t="s">
        <v>989</v>
      </c>
      <c r="F271" s="67">
        <v>0.36204784488000002</v>
      </c>
      <c r="G271" s="59">
        <v>25</v>
      </c>
      <c r="H271" s="59">
        <f t="shared" si="16"/>
        <v>9.0500000000000007</v>
      </c>
      <c r="I271" s="60">
        <f t="shared" si="17"/>
        <v>9.500185000619162E-5</v>
      </c>
      <c r="J271" s="60">
        <f t="shared" si="19"/>
        <v>82.739498813572894</v>
      </c>
      <c r="K271" s="56" t="str">
        <f t="shared" si="18"/>
        <v>C</v>
      </c>
    </row>
    <row r="272" spans="1:11" ht="26.1" customHeight="1">
      <c r="A272" s="56" t="s">
        <v>771</v>
      </c>
      <c r="B272" s="57" t="s">
        <v>1380</v>
      </c>
      <c r="C272" s="56" t="s">
        <v>49</v>
      </c>
      <c r="D272" s="56" t="s">
        <v>974</v>
      </c>
      <c r="E272" s="56" t="s">
        <v>71</v>
      </c>
      <c r="F272" s="63">
        <v>2.58754E-2</v>
      </c>
      <c r="G272" s="59">
        <v>336.67</v>
      </c>
      <c r="H272" s="59">
        <f t="shared" si="16"/>
        <v>8.7100000000000009</v>
      </c>
      <c r="I272" s="60">
        <f t="shared" si="17"/>
        <v>9.1432719729715918E-5</v>
      </c>
      <c r="J272" s="60">
        <f t="shared" si="19"/>
        <v>82.739590246292622</v>
      </c>
      <c r="K272" s="56" t="str">
        <f t="shared" si="18"/>
        <v>C</v>
      </c>
    </row>
    <row r="273" spans="1:11" ht="26.1" customHeight="1">
      <c r="A273" s="56" t="s">
        <v>1381</v>
      </c>
      <c r="B273" s="57" t="s">
        <v>1382</v>
      </c>
      <c r="C273" s="56" t="s">
        <v>443</v>
      </c>
      <c r="D273" s="56" t="s">
        <v>531</v>
      </c>
      <c r="E273" s="56" t="s">
        <v>981</v>
      </c>
      <c r="F273" s="72">
        <v>0.50521397935564805</v>
      </c>
      <c r="G273" s="59">
        <v>17.05</v>
      </c>
      <c r="H273" s="59">
        <f t="shared" si="16"/>
        <v>8.61</v>
      </c>
      <c r="I273" s="60">
        <f t="shared" si="17"/>
        <v>9.0382975530752454E-5</v>
      </c>
      <c r="J273" s="60">
        <f t="shared" si="19"/>
        <v>82.73968062926815</v>
      </c>
      <c r="K273" s="56" t="str">
        <f t="shared" si="18"/>
        <v>C</v>
      </c>
    </row>
    <row r="274" spans="1:11" ht="26.1" customHeight="1">
      <c r="A274" s="56" t="s">
        <v>1383</v>
      </c>
      <c r="B274" s="57" t="s">
        <v>1384</v>
      </c>
      <c r="C274" s="56" t="s">
        <v>443</v>
      </c>
      <c r="D274" s="56" t="s">
        <v>974</v>
      </c>
      <c r="E274" s="56" t="s">
        <v>143</v>
      </c>
      <c r="F274" s="68">
        <v>0.67208400000000001</v>
      </c>
      <c r="G274" s="59">
        <v>12.66</v>
      </c>
      <c r="H274" s="59">
        <f t="shared" si="16"/>
        <v>8.5</v>
      </c>
      <c r="I274" s="60">
        <f t="shared" si="17"/>
        <v>8.9228256911892673E-5</v>
      </c>
      <c r="J274" s="60">
        <f t="shared" si="19"/>
        <v>82.739769857525062</v>
      </c>
      <c r="K274" s="56" t="str">
        <f t="shared" si="18"/>
        <v>C</v>
      </c>
    </row>
    <row r="275" spans="1:11" ht="60.95" customHeight="1">
      <c r="A275" s="56" t="s">
        <v>1385</v>
      </c>
      <c r="B275" s="57" t="s">
        <v>1386</v>
      </c>
      <c r="C275" s="56" t="s">
        <v>443</v>
      </c>
      <c r="D275" s="56" t="s">
        <v>1083</v>
      </c>
      <c r="E275" s="56" t="s">
        <v>981</v>
      </c>
      <c r="F275" s="58">
        <v>6.4981884000000001</v>
      </c>
      <c r="G275" s="59">
        <v>1.22</v>
      </c>
      <c r="H275" s="59">
        <f t="shared" si="16"/>
        <v>7.92</v>
      </c>
      <c r="I275" s="60">
        <f t="shared" si="17"/>
        <v>8.313974055790469E-5</v>
      </c>
      <c r="J275" s="60">
        <f t="shared" si="19"/>
        <v>82.739852997265615</v>
      </c>
      <c r="K275" s="56" t="str">
        <f t="shared" si="18"/>
        <v>C</v>
      </c>
    </row>
    <row r="276" spans="1:11" ht="26.1" customHeight="1">
      <c r="A276" s="56" t="s">
        <v>1387</v>
      </c>
      <c r="B276" s="57" t="s">
        <v>1388</v>
      </c>
      <c r="C276" s="56" t="s">
        <v>49</v>
      </c>
      <c r="D276" s="56" t="s">
        <v>974</v>
      </c>
      <c r="E276" s="56" t="s">
        <v>239</v>
      </c>
      <c r="F276" s="63">
        <v>0.1070916</v>
      </c>
      <c r="G276" s="59">
        <v>70.790000000000006</v>
      </c>
      <c r="H276" s="59">
        <f t="shared" si="16"/>
        <v>7.58</v>
      </c>
      <c r="I276" s="60">
        <f t="shared" si="17"/>
        <v>7.9570610281428988E-5</v>
      </c>
      <c r="J276" s="60">
        <f t="shared" si="19"/>
        <v>82.739932567875897</v>
      </c>
      <c r="K276" s="56" t="str">
        <f t="shared" si="18"/>
        <v>C</v>
      </c>
    </row>
    <row r="277" spans="1:11" ht="60.95" customHeight="1">
      <c r="A277" s="56" t="s">
        <v>874</v>
      </c>
      <c r="B277" s="57" t="s">
        <v>1389</v>
      </c>
      <c r="C277" s="56" t="s">
        <v>49</v>
      </c>
      <c r="D277" s="56" t="s">
        <v>971</v>
      </c>
      <c r="E277" s="56" t="s">
        <v>516</v>
      </c>
      <c r="F277" s="73">
        <v>8.2481148269046775E-2</v>
      </c>
      <c r="G277" s="59">
        <v>77.06</v>
      </c>
      <c r="H277" s="59">
        <f t="shared" si="16"/>
        <v>6.35</v>
      </c>
      <c r="I277" s="60">
        <f t="shared" si="17"/>
        <v>6.6658756634178635E-5</v>
      </c>
      <c r="J277" s="60">
        <f t="shared" si="19"/>
        <v>82.739999226632534</v>
      </c>
      <c r="K277" s="56" t="str">
        <f t="shared" si="18"/>
        <v>C</v>
      </c>
    </row>
    <row r="278" spans="1:11" ht="26.1" customHeight="1">
      <c r="A278" s="56" t="s">
        <v>1390</v>
      </c>
      <c r="B278" s="57" t="s">
        <v>1391</v>
      </c>
      <c r="C278" s="56" t="s">
        <v>443</v>
      </c>
      <c r="D278" s="56" t="s">
        <v>974</v>
      </c>
      <c r="E278" s="56" t="s">
        <v>989</v>
      </c>
      <c r="F278" s="74">
        <v>4.4069999999999998E-2</v>
      </c>
      <c r="G278" s="59">
        <v>123.67</v>
      </c>
      <c r="H278" s="59">
        <f t="shared" si="16"/>
        <v>5.45</v>
      </c>
      <c r="I278" s="60">
        <f t="shared" si="17"/>
        <v>5.7211058843507654E-5</v>
      </c>
      <c r="J278" s="60">
        <f t="shared" si="19"/>
        <v>82.740056437691379</v>
      </c>
      <c r="K278" s="56" t="str">
        <f t="shared" si="18"/>
        <v>C</v>
      </c>
    </row>
    <row r="279" spans="1:11" ht="26.1" customHeight="1">
      <c r="A279" s="56" t="s">
        <v>1392</v>
      </c>
      <c r="B279" s="57" t="s">
        <v>1393</v>
      </c>
      <c r="C279" s="56" t="s">
        <v>443</v>
      </c>
      <c r="D279" s="56" t="s">
        <v>1394</v>
      </c>
      <c r="E279" s="56" t="s">
        <v>1395</v>
      </c>
      <c r="F279" s="58">
        <v>4.4833045984000002</v>
      </c>
      <c r="G279" s="59">
        <v>1.02</v>
      </c>
      <c r="H279" s="59">
        <f t="shared" si="16"/>
        <v>4.57</v>
      </c>
      <c r="I279" s="60">
        <f t="shared" si="17"/>
        <v>4.7973309892629356E-5</v>
      </c>
      <c r="J279" s="60">
        <f t="shared" si="19"/>
        <v>82.740104411001269</v>
      </c>
      <c r="K279" s="56" t="str">
        <f t="shared" si="18"/>
        <v>C</v>
      </c>
    </row>
    <row r="280" spans="1:11" ht="26.1" customHeight="1">
      <c r="A280" s="56" t="s">
        <v>1396</v>
      </c>
      <c r="B280" s="57" t="s">
        <v>1397</v>
      </c>
      <c r="C280" s="56" t="s">
        <v>443</v>
      </c>
      <c r="D280" s="56" t="s">
        <v>974</v>
      </c>
      <c r="E280" s="56" t="s">
        <v>239</v>
      </c>
      <c r="F280" s="75">
        <v>0.61537483765260004</v>
      </c>
      <c r="G280" s="59">
        <v>7.41</v>
      </c>
      <c r="H280" s="59">
        <f t="shared" si="16"/>
        <v>4.55</v>
      </c>
      <c r="I280" s="60">
        <f t="shared" si="17"/>
        <v>4.7763361052836659E-5</v>
      </c>
      <c r="J280" s="60">
        <f t="shared" si="19"/>
        <v>82.740152174362322</v>
      </c>
      <c r="K280" s="56" t="str">
        <f t="shared" si="18"/>
        <v>C</v>
      </c>
    </row>
    <row r="281" spans="1:11" ht="26.1" customHeight="1">
      <c r="A281" s="56" t="s">
        <v>1398</v>
      </c>
      <c r="B281" s="57" t="s">
        <v>1399</v>
      </c>
      <c r="C281" s="56" t="s">
        <v>443</v>
      </c>
      <c r="D281" s="56" t="s">
        <v>531</v>
      </c>
      <c r="E281" s="56" t="s">
        <v>981</v>
      </c>
      <c r="F281" s="72">
        <v>0.24963216735427199</v>
      </c>
      <c r="G281" s="59">
        <v>18.239999999999998</v>
      </c>
      <c r="H281" s="59">
        <f t="shared" si="16"/>
        <v>4.55</v>
      </c>
      <c r="I281" s="60">
        <f t="shared" si="17"/>
        <v>4.7763361052836659E-5</v>
      </c>
      <c r="J281" s="60">
        <f t="shared" si="19"/>
        <v>82.740199937723375</v>
      </c>
      <c r="K281" s="56" t="str">
        <f t="shared" si="18"/>
        <v>C</v>
      </c>
    </row>
    <row r="282" spans="1:11" ht="26.1" customHeight="1">
      <c r="A282" s="56" t="s">
        <v>1400</v>
      </c>
      <c r="B282" s="57" t="s">
        <v>1401</v>
      </c>
      <c r="C282" s="56" t="s">
        <v>443</v>
      </c>
      <c r="D282" s="56" t="s">
        <v>974</v>
      </c>
      <c r="E282" s="56" t="s">
        <v>1249</v>
      </c>
      <c r="F282" s="68">
        <v>0.17156399999999999</v>
      </c>
      <c r="G282" s="59">
        <v>26.26</v>
      </c>
      <c r="H282" s="59">
        <f t="shared" si="16"/>
        <v>4.5</v>
      </c>
      <c r="I282" s="60">
        <f t="shared" si="17"/>
        <v>4.7238488953354941E-5</v>
      </c>
      <c r="J282" s="60">
        <f t="shared" si="19"/>
        <v>82.740247176212321</v>
      </c>
      <c r="K282" s="56" t="str">
        <f t="shared" si="18"/>
        <v>C</v>
      </c>
    </row>
    <row r="283" spans="1:11" ht="26.1" customHeight="1">
      <c r="A283" s="56" t="s">
        <v>1402</v>
      </c>
      <c r="B283" s="57" t="s">
        <v>1403</v>
      </c>
      <c r="C283" s="56" t="s">
        <v>443</v>
      </c>
      <c r="D283" s="56" t="s">
        <v>531</v>
      </c>
      <c r="E283" s="56" t="s">
        <v>981</v>
      </c>
      <c r="F283" s="76">
        <v>0.2089110068781192</v>
      </c>
      <c r="G283" s="59">
        <v>20.27</v>
      </c>
      <c r="H283" s="59">
        <f t="shared" si="16"/>
        <v>4.2300000000000004</v>
      </c>
      <c r="I283" s="60">
        <f t="shared" si="17"/>
        <v>4.4404179616153646E-5</v>
      </c>
      <c r="J283" s="60">
        <f t="shared" si="19"/>
        <v>82.74029158039194</v>
      </c>
      <c r="K283" s="56" t="str">
        <f t="shared" si="18"/>
        <v>C</v>
      </c>
    </row>
    <row r="284" spans="1:11" ht="26.1" customHeight="1">
      <c r="A284" s="56" t="s">
        <v>1404</v>
      </c>
      <c r="B284" s="57" t="s">
        <v>1405</v>
      </c>
      <c r="C284" s="56" t="s">
        <v>443</v>
      </c>
      <c r="D284" s="56" t="s">
        <v>974</v>
      </c>
      <c r="E284" s="56" t="s">
        <v>35</v>
      </c>
      <c r="F284" s="58">
        <v>0.47</v>
      </c>
      <c r="G284" s="59">
        <v>7.4</v>
      </c>
      <c r="H284" s="59">
        <f t="shared" si="16"/>
        <v>3.47</v>
      </c>
      <c r="I284" s="60">
        <f t="shared" si="17"/>
        <v>3.6426123704031481E-5</v>
      </c>
      <c r="J284" s="60">
        <f t="shared" si="19"/>
        <v>82.740328006515639</v>
      </c>
      <c r="K284" s="56" t="str">
        <f t="shared" si="18"/>
        <v>C</v>
      </c>
    </row>
    <row r="285" spans="1:11" ht="60.95" customHeight="1">
      <c r="A285" s="56" t="s">
        <v>1406</v>
      </c>
      <c r="B285" s="57" t="s">
        <v>1407</v>
      </c>
      <c r="C285" s="56" t="s">
        <v>443</v>
      </c>
      <c r="D285" s="56" t="s">
        <v>1083</v>
      </c>
      <c r="E285" s="56" t="s">
        <v>981</v>
      </c>
      <c r="F285" s="58">
        <v>6.4981884000000001</v>
      </c>
      <c r="G285" s="59">
        <v>0.39</v>
      </c>
      <c r="H285" s="59">
        <f t="shared" si="16"/>
        <v>2.5299999999999998</v>
      </c>
      <c r="I285" s="60">
        <f t="shared" si="17"/>
        <v>2.6558528233775113E-5</v>
      </c>
      <c r="J285" s="60">
        <f t="shared" si="19"/>
        <v>82.740354565043873</v>
      </c>
      <c r="K285" s="56" t="str">
        <f t="shared" si="18"/>
        <v>C</v>
      </c>
    </row>
    <row r="286" spans="1:11" ht="38.1" customHeight="1">
      <c r="A286" s="56" t="s">
        <v>1408</v>
      </c>
      <c r="B286" s="57" t="s">
        <v>1409</v>
      </c>
      <c r="C286" s="56" t="s">
        <v>443</v>
      </c>
      <c r="D286" s="56" t="s">
        <v>1375</v>
      </c>
      <c r="E286" s="56" t="s">
        <v>35</v>
      </c>
      <c r="F286" s="77">
        <v>4.9232152004432639E-4</v>
      </c>
      <c r="G286" s="59">
        <v>4999.8</v>
      </c>
      <c r="H286" s="59">
        <f t="shared" si="16"/>
        <v>2.46</v>
      </c>
      <c r="I286" s="60">
        <f t="shared" si="17"/>
        <v>2.5823707294500702E-5</v>
      </c>
      <c r="J286" s="60">
        <f t="shared" si="19"/>
        <v>82.740380388751163</v>
      </c>
      <c r="K286" s="56" t="str">
        <f t="shared" si="18"/>
        <v>C</v>
      </c>
    </row>
    <row r="287" spans="1:11" ht="38.1" customHeight="1">
      <c r="A287" s="56" t="s">
        <v>1410</v>
      </c>
      <c r="B287" s="57" t="s">
        <v>1411</v>
      </c>
      <c r="C287" s="56" t="s">
        <v>443</v>
      </c>
      <c r="D287" s="56" t="s">
        <v>1375</v>
      </c>
      <c r="E287" s="56" t="s">
        <v>35</v>
      </c>
      <c r="F287" s="78">
        <v>1.1805770465992E-4</v>
      </c>
      <c r="G287" s="59">
        <v>20338.16</v>
      </c>
      <c r="H287" s="59">
        <f t="shared" si="16"/>
        <v>2.4</v>
      </c>
      <c r="I287" s="60">
        <f t="shared" si="17"/>
        <v>2.5193860775122635E-5</v>
      </c>
      <c r="J287" s="60">
        <f t="shared" si="19"/>
        <v>82.740405582611942</v>
      </c>
      <c r="K287" s="56" t="str">
        <f t="shared" si="18"/>
        <v>C</v>
      </c>
    </row>
    <row r="288" spans="1:11" ht="60.95" customHeight="1">
      <c r="A288" s="56" t="s">
        <v>1412</v>
      </c>
      <c r="B288" s="57" t="s">
        <v>1413</v>
      </c>
      <c r="C288" s="56" t="s">
        <v>443</v>
      </c>
      <c r="D288" s="56" t="s">
        <v>1083</v>
      </c>
      <c r="E288" s="56" t="s">
        <v>981</v>
      </c>
      <c r="F288" s="58">
        <v>9.1015289088000007</v>
      </c>
      <c r="G288" s="59">
        <v>0.25</v>
      </c>
      <c r="H288" s="59">
        <f t="shared" si="16"/>
        <v>2.27</v>
      </c>
      <c r="I288" s="60">
        <f t="shared" si="17"/>
        <v>2.382919331647016E-5</v>
      </c>
      <c r="J288" s="60">
        <f t="shared" si="19"/>
        <v>82.740429411805252</v>
      </c>
      <c r="K288" s="56" t="str">
        <f t="shared" si="18"/>
        <v>C</v>
      </c>
    </row>
    <row r="289" spans="1:11" ht="60.95" customHeight="1">
      <c r="A289" s="56" t="s">
        <v>896</v>
      </c>
      <c r="B289" s="57" t="s">
        <v>1414</v>
      </c>
      <c r="C289" s="56" t="s">
        <v>49</v>
      </c>
      <c r="D289" s="56" t="s">
        <v>971</v>
      </c>
      <c r="E289" s="56" t="s">
        <v>514</v>
      </c>
      <c r="F289" s="58">
        <v>2.5127646586345929</v>
      </c>
      <c r="G289" s="59">
        <v>0.84</v>
      </c>
      <c r="H289" s="59">
        <f t="shared" si="16"/>
        <v>2.11</v>
      </c>
      <c r="I289" s="60">
        <f t="shared" si="17"/>
        <v>2.2149602598128651E-5</v>
      </c>
      <c r="J289" s="60">
        <f t="shared" si="19"/>
        <v>82.740451561407852</v>
      </c>
      <c r="K289" s="56" t="str">
        <f t="shared" si="18"/>
        <v>C</v>
      </c>
    </row>
    <row r="290" spans="1:11" ht="60.95" customHeight="1">
      <c r="A290" s="56" t="s">
        <v>910</v>
      </c>
      <c r="B290" s="57" t="s">
        <v>1415</v>
      </c>
      <c r="C290" s="56" t="s">
        <v>49</v>
      </c>
      <c r="D290" s="56" t="s">
        <v>971</v>
      </c>
      <c r="E290" s="56" t="s">
        <v>514</v>
      </c>
      <c r="F290" s="70">
        <v>0.3471829453991736</v>
      </c>
      <c r="G290" s="59">
        <v>4.99</v>
      </c>
      <c r="H290" s="59">
        <f t="shared" si="16"/>
        <v>1.73</v>
      </c>
      <c r="I290" s="60">
        <f t="shared" si="17"/>
        <v>1.8160574642067568E-5</v>
      </c>
      <c r="J290" s="60">
        <f t="shared" si="19"/>
        <v>82.740469721982493</v>
      </c>
      <c r="K290" s="56" t="str">
        <f t="shared" si="18"/>
        <v>C</v>
      </c>
    </row>
    <row r="291" spans="1:11" ht="60.95" customHeight="1">
      <c r="A291" s="56" t="s">
        <v>876</v>
      </c>
      <c r="B291" s="57" t="s">
        <v>1416</v>
      </c>
      <c r="C291" s="56" t="s">
        <v>49</v>
      </c>
      <c r="D291" s="56" t="s">
        <v>971</v>
      </c>
      <c r="E291" s="56" t="s">
        <v>516</v>
      </c>
      <c r="F291" s="79">
        <v>1.8985677716424912E-2</v>
      </c>
      <c r="G291" s="59">
        <v>84.31</v>
      </c>
      <c r="H291" s="59">
        <f t="shared" si="16"/>
        <v>1.6</v>
      </c>
      <c r="I291" s="60">
        <f t="shared" si="17"/>
        <v>1.6795907183415093E-5</v>
      </c>
      <c r="J291" s="60">
        <f t="shared" si="19"/>
        <v>82.740486517889678</v>
      </c>
      <c r="K291" s="56" t="str">
        <f t="shared" si="18"/>
        <v>C</v>
      </c>
    </row>
    <row r="292" spans="1:11" ht="26.1" customHeight="1">
      <c r="A292" s="56" t="s">
        <v>1417</v>
      </c>
      <c r="B292" s="57" t="s">
        <v>1418</v>
      </c>
      <c r="C292" s="56" t="s">
        <v>443</v>
      </c>
      <c r="D292" s="56" t="s">
        <v>1375</v>
      </c>
      <c r="E292" s="56" t="s">
        <v>35</v>
      </c>
      <c r="F292" s="78">
        <v>4.0911579201023999E-4</v>
      </c>
      <c r="G292" s="59">
        <v>3799.73</v>
      </c>
      <c r="H292" s="59">
        <f t="shared" si="16"/>
        <v>1.55</v>
      </c>
      <c r="I292" s="60">
        <f t="shared" si="17"/>
        <v>1.6271035083933369E-5</v>
      </c>
      <c r="J292" s="60">
        <f t="shared" si="19"/>
        <v>82.740502788924758</v>
      </c>
      <c r="K292" s="56" t="str">
        <f t="shared" si="18"/>
        <v>C</v>
      </c>
    </row>
    <row r="293" spans="1:11" ht="26.1" customHeight="1">
      <c r="A293" s="56" t="s">
        <v>1419</v>
      </c>
      <c r="B293" s="57" t="s">
        <v>1420</v>
      </c>
      <c r="C293" s="56" t="s">
        <v>443</v>
      </c>
      <c r="D293" s="56" t="s">
        <v>974</v>
      </c>
      <c r="E293" s="56" t="s">
        <v>989</v>
      </c>
      <c r="F293" s="63">
        <v>3.8923199999999998E-2</v>
      </c>
      <c r="G293" s="59">
        <v>29.94</v>
      </c>
      <c r="H293" s="59">
        <f t="shared" si="16"/>
        <v>1.1599999999999999</v>
      </c>
      <c r="I293" s="60">
        <f t="shared" si="17"/>
        <v>1.2177032707975941E-5</v>
      </c>
      <c r="J293" s="60">
        <f t="shared" si="19"/>
        <v>82.740514965957459</v>
      </c>
      <c r="K293" s="56" t="str">
        <f t="shared" si="18"/>
        <v>C</v>
      </c>
    </row>
    <row r="294" spans="1:11" ht="26.1" customHeight="1">
      <c r="A294" s="56" t="s">
        <v>1421</v>
      </c>
      <c r="B294" s="57" t="s">
        <v>1422</v>
      </c>
      <c r="C294" s="56" t="s">
        <v>443</v>
      </c>
      <c r="D294" s="56" t="s">
        <v>974</v>
      </c>
      <c r="E294" s="56" t="s">
        <v>989</v>
      </c>
      <c r="F294" s="63">
        <v>3.8707199999999997E-2</v>
      </c>
      <c r="G294" s="59">
        <v>24.26</v>
      </c>
      <c r="H294" s="59">
        <f t="shared" si="16"/>
        <v>0.93</v>
      </c>
      <c r="I294" s="60">
        <f t="shared" si="17"/>
        <v>9.7626210503600215E-6</v>
      </c>
      <c r="J294" s="60">
        <f t="shared" si="19"/>
        <v>82.740524728578507</v>
      </c>
      <c r="K294" s="56" t="str">
        <f t="shared" si="18"/>
        <v>C</v>
      </c>
    </row>
    <row r="295" spans="1:11" ht="26.1" customHeight="1">
      <c r="A295" s="56" t="s">
        <v>1423</v>
      </c>
      <c r="B295" s="57" t="s">
        <v>1424</v>
      </c>
      <c r="C295" s="56" t="s">
        <v>443</v>
      </c>
      <c r="D295" s="56" t="s">
        <v>974</v>
      </c>
      <c r="E295" s="56" t="s">
        <v>989</v>
      </c>
      <c r="F295" s="62">
        <v>3.3263395199999997E-2</v>
      </c>
      <c r="G295" s="59">
        <v>26.86</v>
      </c>
      <c r="H295" s="59">
        <f t="shared" si="16"/>
        <v>0.89</v>
      </c>
      <c r="I295" s="60">
        <f t="shared" si="17"/>
        <v>9.3427233707746449E-6</v>
      </c>
      <c r="J295" s="60">
        <f t="shared" si="19"/>
        <v>82.74053407130188</v>
      </c>
      <c r="K295" s="56" t="str">
        <f t="shared" si="18"/>
        <v>C</v>
      </c>
    </row>
    <row r="296" spans="1:11" ht="60.95" customHeight="1">
      <c r="A296" s="56" t="s">
        <v>1425</v>
      </c>
      <c r="B296" s="57" t="s">
        <v>1426</v>
      </c>
      <c r="C296" s="56" t="s">
        <v>443</v>
      </c>
      <c r="D296" s="56" t="s">
        <v>1083</v>
      </c>
      <c r="E296" s="56" t="s">
        <v>981</v>
      </c>
      <c r="F296" s="58">
        <v>33.359575425608</v>
      </c>
      <c r="G296" s="59">
        <v>0.02</v>
      </c>
      <c r="H296" s="59">
        <f t="shared" si="16"/>
        <v>0.66</v>
      </c>
      <c r="I296" s="60">
        <f t="shared" si="17"/>
        <v>6.9283117131587253E-6</v>
      </c>
      <c r="J296" s="60">
        <f t="shared" si="19"/>
        <v>82.7405409996136</v>
      </c>
      <c r="K296" s="56" t="str">
        <f t="shared" si="18"/>
        <v>C</v>
      </c>
    </row>
    <row r="297" spans="1:11" ht="26.1" customHeight="1">
      <c r="A297" s="56" t="s">
        <v>1427</v>
      </c>
      <c r="B297" s="57" t="s">
        <v>1428</v>
      </c>
      <c r="C297" s="56" t="s">
        <v>443</v>
      </c>
      <c r="D297" s="56" t="s">
        <v>1375</v>
      </c>
      <c r="E297" s="56" t="s">
        <v>35</v>
      </c>
      <c r="F297" s="67">
        <v>1.7555928000000001E-4</v>
      </c>
      <c r="G297" s="59">
        <v>3781.91</v>
      </c>
      <c r="H297" s="59">
        <f t="shared" si="16"/>
        <v>0.66</v>
      </c>
      <c r="I297" s="60">
        <f t="shared" si="17"/>
        <v>6.9283117131587253E-6</v>
      </c>
      <c r="J297" s="60">
        <f t="shared" si="19"/>
        <v>82.74054792792532</v>
      </c>
      <c r="K297" s="56" t="str">
        <f t="shared" si="18"/>
        <v>C</v>
      </c>
    </row>
    <row r="298" spans="1:11" ht="26.1" customHeight="1">
      <c r="A298" s="56" t="s">
        <v>1429</v>
      </c>
      <c r="B298" s="57" t="s">
        <v>1430</v>
      </c>
      <c r="C298" s="56" t="s">
        <v>443</v>
      </c>
      <c r="D298" s="56" t="s">
        <v>974</v>
      </c>
      <c r="E298" s="56" t="s">
        <v>239</v>
      </c>
      <c r="F298" s="62">
        <v>7.3141833599999997E-2</v>
      </c>
      <c r="G298" s="59">
        <v>9</v>
      </c>
      <c r="H298" s="59">
        <f t="shared" si="16"/>
        <v>0.65</v>
      </c>
      <c r="I298" s="60">
        <f t="shared" si="17"/>
        <v>6.8233372932623812E-6</v>
      </c>
      <c r="J298" s="60">
        <f t="shared" si="19"/>
        <v>82.740554751262607</v>
      </c>
      <c r="K298" s="56" t="str">
        <f t="shared" si="18"/>
        <v>C</v>
      </c>
    </row>
    <row r="299" spans="1:11" ht="26.1" customHeight="1">
      <c r="A299" s="56" t="s">
        <v>1431</v>
      </c>
      <c r="B299" s="57" t="s">
        <v>1432</v>
      </c>
      <c r="C299" s="56" t="s">
        <v>443</v>
      </c>
      <c r="D299" s="56" t="s">
        <v>974</v>
      </c>
      <c r="E299" s="56" t="s">
        <v>989</v>
      </c>
      <c r="F299" s="74">
        <v>2.4029999999999999E-2</v>
      </c>
      <c r="G299" s="59">
        <v>24.73</v>
      </c>
      <c r="H299" s="59">
        <f t="shared" si="16"/>
        <v>0.59</v>
      </c>
      <c r="I299" s="60">
        <f t="shared" si="17"/>
        <v>6.1934907738843146E-6</v>
      </c>
      <c r="J299" s="60">
        <f t="shared" si="19"/>
        <v>82.740560944753383</v>
      </c>
      <c r="K299" s="56" t="str">
        <f t="shared" si="18"/>
        <v>C</v>
      </c>
    </row>
    <row r="300" spans="1:11" ht="26.1" customHeight="1">
      <c r="A300" s="56" t="s">
        <v>1433</v>
      </c>
      <c r="B300" s="57" t="s">
        <v>1434</v>
      </c>
      <c r="C300" s="56" t="s">
        <v>443</v>
      </c>
      <c r="D300" s="56" t="s">
        <v>974</v>
      </c>
      <c r="E300" s="56" t="s">
        <v>989</v>
      </c>
      <c r="F300" s="63">
        <v>1.9094400000000001E-2</v>
      </c>
      <c r="G300" s="59">
        <v>24.73</v>
      </c>
      <c r="H300" s="59">
        <f t="shared" si="16"/>
        <v>0.47</v>
      </c>
      <c r="I300" s="60">
        <f t="shared" si="17"/>
        <v>4.9337977351281824E-6</v>
      </c>
      <c r="J300" s="60">
        <f t="shared" si="19"/>
        <v>82.740565878551124</v>
      </c>
      <c r="K300" s="56" t="str">
        <f t="shared" si="18"/>
        <v>C</v>
      </c>
    </row>
    <row r="301" spans="1:11" ht="60.95" customHeight="1">
      <c r="A301" s="56" t="s">
        <v>902</v>
      </c>
      <c r="B301" s="57" t="s">
        <v>1435</v>
      </c>
      <c r="C301" s="56" t="s">
        <v>49</v>
      </c>
      <c r="D301" s="56" t="s">
        <v>971</v>
      </c>
      <c r="E301" s="56" t="s">
        <v>514</v>
      </c>
      <c r="F301" s="58">
        <v>1.2967322640000001</v>
      </c>
      <c r="G301" s="59">
        <v>0.36</v>
      </c>
      <c r="H301" s="59">
        <f t="shared" si="16"/>
        <v>0.46</v>
      </c>
      <c r="I301" s="60">
        <f t="shared" si="17"/>
        <v>4.8288233152318391E-6</v>
      </c>
      <c r="J301" s="60">
        <f t="shared" si="19"/>
        <v>82.740570707374445</v>
      </c>
      <c r="K301" s="56" t="str">
        <f t="shared" si="18"/>
        <v>C</v>
      </c>
    </row>
    <row r="302" spans="1:11" ht="60.95" customHeight="1">
      <c r="A302" s="56" t="s">
        <v>892</v>
      </c>
      <c r="B302" s="57" t="s">
        <v>1436</v>
      </c>
      <c r="C302" s="56" t="s">
        <v>49</v>
      </c>
      <c r="D302" s="56" t="s">
        <v>971</v>
      </c>
      <c r="E302" s="56" t="s">
        <v>514</v>
      </c>
      <c r="F302" s="70">
        <v>0.3471829453991736</v>
      </c>
      <c r="G302" s="59">
        <v>0.51</v>
      </c>
      <c r="H302" s="59">
        <f t="shared" si="16"/>
        <v>0.17</v>
      </c>
      <c r="I302" s="60">
        <f t="shared" si="17"/>
        <v>1.7845651382378536E-6</v>
      </c>
      <c r="J302" s="60">
        <f t="shared" si="19"/>
        <v>82.740572491939588</v>
      </c>
      <c r="K302" s="56" t="str">
        <f t="shared" si="18"/>
        <v>C</v>
      </c>
    </row>
    <row r="303" spans="1:11" ht="26.1" customHeight="1">
      <c r="A303" s="56" t="s">
        <v>1437</v>
      </c>
      <c r="B303" s="57" t="s">
        <v>1438</v>
      </c>
      <c r="C303" s="56" t="s">
        <v>443</v>
      </c>
      <c r="D303" s="56" t="s">
        <v>974</v>
      </c>
      <c r="E303" s="56" t="s">
        <v>239</v>
      </c>
      <c r="F303" s="67">
        <v>2.0821235760000001E-2</v>
      </c>
      <c r="G303" s="59">
        <v>6.8</v>
      </c>
      <c r="H303" s="59">
        <f t="shared" si="16"/>
        <v>0.14000000000000001</v>
      </c>
      <c r="I303" s="60">
        <f t="shared" si="17"/>
        <v>1.4696418785488206E-6</v>
      </c>
      <c r="J303" s="60">
        <f t="shared" si="19"/>
        <v>82.740573961581461</v>
      </c>
      <c r="K303" s="56" t="str">
        <f t="shared" si="18"/>
        <v>C</v>
      </c>
    </row>
    <row r="304" spans="1:11" ht="26.1" customHeight="1">
      <c r="A304" s="56" t="s">
        <v>1439</v>
      </c>
      <c r="B304" s="57" t="s">
        <v>1440</v>
      </c>
      <c r="C304" s="56" t="s">
        <v>49</v>
      </c>
      <c r="D304" s="56" t="s">
        <v>974</v>
      </c>
      <c r="E304" s="56" t="s">
        <v>989</v>
      </c>
      <c r="F304" s="62">
        <v>3.5887632000000001E-3</v>
      </c>
      <c r="G304" s="59">
        <v>30.97</v>
      </c>
      <c r="H304" s="59">
        <f t="shared" si="16"/>
        <v>0.11</v>
      </c>
      <c r="I304" s="60">
        <f t="shared" si="17"/>
        <v>1.1547186188597875E-6</v>
      </c>
      <c r="J304" s="60">
        <f t="shared" si="19"/>
        <v>82.740575116300079</v>
      </c>
      <c r="K304" s="56" t="str">
        <f t="shared" si="18"/>
        <v>C</v>
      </c>
    </row>
    <row r="305" spans="1:11" ht="26.1" customHeight="1">
      <c r="A305" s="56" t="s">
        <v>1441</v>
      </c>
      <c r="B305" s="57" t="s">
        <v>1442</v>
      </c>
      <c r="C305" s="56" t="s">
        <v>49</v>
      </c>
      <c r="D305" s="56" t="s">
        <v>974</v>
      </c>
      <c r="E305" s="56" t="s">
        <v>35</v>
      </c>
      <c r="F305" s="63">
        <v>2.2044E-3</v>
      </c>
      <c r="G305" s="59">
        <v>24.07</v>
      </c>
      <c r="H305" s="59">
        <f t="shared" si="16"/>
        <v>0.05</v>
      </c>
      <c r="I305" s="60">
        <f t="shared" si="17"/>
        <v>5.2487209948172167E-7</v>
      </c>
      <c r="J305" s="60">
        <f t="shared" si="19"/>
        <v>82.740575641172171</v>
      </c>
      <c r="K305" s="56" t="str">
        <f t="shared" si="18"/>
        <v>C</v>
      </c>
    </row>
    <row r="306" spans="1:11" ht="26.1" customHeight="1">
      <c r="A306" s="56" t="s">
        <v>1443</v>
      </c>
      <c r="B306" s="57" t="s">
        <v>1444</v>
      </c>
      <c r="C306" s="56" t="s">
        <v>443</v>
      </c>
      <c r="D306" s="56" t="s">
        <v>1375</v>
      </c>
      <c r="E306" s="56" t="s">
        <v>35</v>
      </c>
      <c r="F306" s="76">
        <v>2.7148465656000001E-6</v>
      </c>
      <c r="G306" s="59">
        <v>15701.54</v>
      </c>
      <c r="H306" s="59">
        <f t="shared" si="16"/>
        <v>0.04</v>
      </c>
      <c r="I306" s="60">
        <f t="shared" si="17"/>
        <v>4.1989767958537732E-7</v>
      </c>
      <c r="J306" s="60">
        <f t="shared" si="19"/>
        <v>82.740576061069845</v>
      </c>
      <c r="K306" s="56" t="str">
        <f t="shared" si="18"/>
        <v>C</v>
      </c>
    </row>
    <row r="307" spans="1:11" ht="38.1" customHeight="1">
      <c r="A307" s="56" t="s">
        <v>1445</v>
      </c>
      <c r="B307" s="57" t="s">
        <v>1446</v>
      </c>
      <c r="C307" s="56" t="s">
        <v>443</v>
      </c>
      <c r="D307" s="56" t="s">
        <v>1375</v>
      </c>
      <c r="E307" s="56" t="s">
        <v>35</v>
      </c>
      <c r="F307" s="78">
        <v>2.297798648064E-5</v>
      </c>
      <c r="G307" s="59">
        <v>1252.51</v>
      </c>
      <c r="H307" s="59">
        <f t="shared" si="16"/>
        <v>0.02</v>
      </c>
      <c r="I307" s="60">
        <f t="shared" si="17"/>
        <v>2.0994883979268866E-7</v>
      </c>
      <c r="J307" s="60">
        <f t="shared" si="19"/>
        <v>82.740576271018682</v>
      </c>
      <c r="K307" s="56" t="str">
        <f t="shared" si="18"/>
        <v>C</v>
      </c>
    </row>
    <row r="308" spans="1:11" ht="60.95" customHeight="1">
      <c r="A308" s="56" t="s">
        <v>815</v>
      </c>
      <c r="B308" s="57" t="s">
        <v>1447</v>
      </c>
      <c r="C308" s="56" t="s">
        <v>49</v>
      </c>
      <c r="D308" s="56" t="s">
        <v>971</v>
      </c>
      <c r="E308" s="56" t="s">
        <v>516</v>
      </c>
      <c r="F308" s="73">
        <v>2.0538987951807183E-3</v>
      </c>
      <c r="G308" s="59">
        <v>0.72</v>
      </c>
      <c r="H308" s="59">
        <f t="shared" si="16"/>
        <v>0</v>
      </c>
      <c r="I308" s="60">
        <f t="shared" si="17"/>
        <v>0</v>
      </c>
      <c r="J308" s="60">
        <f t="shared" si="19"/>
        <v>82.740576271018682</v>
      </c>
      <c r="K308" s="56" t="str">
        <f t="shared" si="18"/>
        <v>C</v>
      </c>
    </row>
    <row r="309" spans="1:11" ht="60.95" customHeight="1">
      <c r="A309" s="56" t="s">
        <v>924</v>
      </c>
      <c r="B309" s="57" t="s">
        <v>1448</v>
      </c>
      <c r="C309" s="56" t="s">
        <v>49</v>
      </c>
      <c r="D309" s="56" t="s">
        <v>971</v>
      </c>
      <c r="E309" s="56" t="s">
        <v>514</v>
      </c>
      <c r="F309" s="79">
        <v>2.6781814925373134E-3</v>
      </c>
      <c r="G309" s="59">
        <v>0.32</v>
      </c>
      <c r="H309" s="59">
        <f t="shared" si="16"/>
        <v>0</v>
      </c>
      <c r="I309" s="60">
        <f t="shared" si="17"/>
        <v>0</v>
      </c>
      <c r="J309" s="60">
        <f t="shared" si="19"/>
        <v>82.740576271018682</v>
      </c>
      <c r="K309" s="56" t="str">
        <f t="shared" si="18"/>
        <v>C</v>
      </c>
    </row>
    <row r="310" spans="1:11" ht="60.95" customHeight="1">
      <c r="A310" s="56" t="s">
        <v>926</v>
      </c>
      <c r="B310" s="57" t="s">
        <v>1449</v>
      </c>
      <c r="C310" s="56" t="s">
        <v>49</v>
      </c>
      <c r="D310" s="56" t="s">
        <v>971</v>
      </c>
      <c r="E310" s="56" t="s">
        <v>514</v>
      </c>
      <c r="F310" s="73">
        <v>1.4873060240963791E-3</v>
      </c>
      <c r="G310" s="59">
        <v>0.2</v>
      </c>
      <c r="H310" s="59">
        <f t="shared" si="16"/>
        <v>0</v>
      </c>
      <c r="I310" s="60">
        <f t="shared" si="17"/>
        <v>0</v>
      </c>
      <c r="J310" s="60">
        <f t="shared" si="19"/>
        <v>82.740576271018682</v>
      </c>
      <c r="K310" s="56" t="str">
        <f t="shared" si="18"/>
        <v>C</v>
      </c>
    </row>
    <row r="311" spans="1:11" ht="60.95" customHeight="1">
      <c r="A311" s="56" t="s">
        <v>926</v>
      </c>
      <c r="B311" s="57" t="s">
        <v>1450</v>
      </c>
      <c r="C311" s="56" t="s">
        <v>49</v>
      </c>
      <c r="D311" s="56" t="s">
        <v>971</v>
      </c>
      <c r="E311" s="56" t="s">
        <v>516</v>
      </c>
      <c r="F311" s="73">
        <v>2.0538987951807183E-3</v>
      </c>
      <c r="G311" s="59">
        <v>0.13</v>
      </c>
      <c r="H311" s="59">
        <f t="shared" si="16"/>
        <v>0</v>
      </c>
      <c r="I311" s="60">
        <f t="shared" si="17"/>
        <v>0</v>
      </c>
      <c r="J311" s="60">
        <f t="shared" si="19"/>
        <v>82.740576271018682</v>
      </c>
      <c r="K311" s="56" t="str">
        <f t="shared" si="18"/>
        <v>C</v>
      </c>
    </row>
    <row r="312" spans="1:11" ht="60.95" customHeight="1">
      <c r="A312" s="56" t="s">
        <v>949</v>
      </c>
      <c r="B312" s="57" t="s">
        <v>1451</v>
      </c>
      <c r="C312" s="56" t="s">
        <v>49</v>
      </c>
      <c r="D312" s="56" t="s">
        <v>971</v>
      </c>
      <c r="E312" s="56" t="s">
        <v>516</v>
      </c>
      <c r="F312" s="58">
        <v>0</v>
      </c>
      <c r="G312" s="59">
        <v>234.29</v>
      </c>
      <c r="H312" s="59">
        <f t="shared" si="16"/>
        <v>0</v>
      </c>
      <c r="I312" s="60">
        <f t="shared" si="17"/>
        <v>0</v>
      </c>
      <c r="J312" s="60">
        <f t="shared" si="19"/>
        <v>82.740576271018682</v>
      </c>
      <c r="K312" s="56" t="str">
        <f t="shared" si="18"/>
        <v>C</v>
      </c>
    </row>
    <row r="313" spans="1:11" ht="60.95" customHeight="1">
      <c r="A313" s="56" t="s">
        <v>922</v>
      </c>
      <c r="B313" s="57" t="s">
        <v>1452</v>
      </c>
      <c r="C313" s="56" t="s">
        <v>49</v>
      </c>
      <c r="D313" s="56" t="s">
        <v>971</v>
      </c>
      <c r="E313" s="56" t="s">
        <v>516</v>
      </c>
      <c r="F313" s="58">
        <v>0</v>
      </c>
      <c r="G313" s="59">
        <v>7.33</v>
      </c>
      <c r="H313" s="59">
        <f t="shared" si="16"/>
        <v>0</v>
      </c>
      <c r="I313" s="60">
        <f t="shared" si="17"/>
        <v>0</v>
      </c>
      <c r="J313" s="60">
        <f t="shared" si="19"/>
        <v>82.740576271018682</v>
      </c>
      <c r="K313" s="56" t="str">
        <f t="shared" si="18"/>
        <v>C</v>
      </c>
    </row>
    <row r="314" spans="1:11" ht="60.95" customHeight="1">
      <c r="A314" s="56" t="s">
        <v>675</v>
      </c>
      <c r="B314" s="57" t="s">
        <v>1453</v>
      </c>
      <c r="C314" s="56" t="s">
        <v>49</v>
      </c>
      <c r="D314" s="56" t="s">
        <v>971</v>
      </c>
      <c r="E314" s="56" t="s">
        <v>516</v>
      </c>
      <c r="F314" s="58">
        <v>0</v>
      </c>
      <c r="G314" s="59">
        <v>108.4</v>
      </c>
      <c r="H314" s="59">
        <f t="shared" si="16"/>
        <v>0</v>
      </c>
      <c r="I314" s="60">
        <f t="shared" si="17"/>
        <v>0</v>
      </c>
      <c r="J314" s="60">
        <f t="shared" si="19"/>
        <v>82.740576271018682</v>
      </c>
      <c r="K314" s="56" t="str">
        <f t="shared" si="18"/>
        <v>C</v>
      </c>
    </row>
    <row r="315" spans="1:11" ht="60.95" customHeight="1">
      <c r="A315" s="56" t="s">
        <v>528</v>
      </c>
      <c r="B315" s="57" t="s">
        <v>1454</v>
      </c>
      <c r="C315" s="56" t="s">
        <v>49</v>
      </c>
      <c r="D315" s="56" t="s">
        <v>971</v>
      </c>
      <c r="E315" s="56" t="s">
        <v>516</v>
      </c>
      <c r="F315" s="58">
        <v>0</v>
      </c>
      <c r="G315" s="59">
        <v>29.43</v>
      </c>
      <c r="H315" s="59">
        <f t="shared" si="16"/>
        <v>0</v>
      </c>
      <c r="I315" s="60">
        <f t="shared" si="17"/>
        <v>0</v>
      </c>
      <c r="J315" s="60">
        <f t="shared" si="19"/>
        <v>82.740576271018682</v>
      </c>
      <c r="K315" s="56" t="str">
        <f t="shared" si="18"/>
        <v>C</v>
      </c>
    </row>
    <row r="316" spans="1:11" ht="60.95" customHeight="1">
      <c r="A316" s="56" t="s">
        <v>932</v>
      </c>
      <c r="B316" s="57" t="s">
        <v>1455</v>
      </c>
      <c r="C316" s="56" t="s">
        <v>49</v>
      </c>
      <c r="D316" s="56" t="s">
        <v>971</v>
      </c>
      <c r="E316" s="56" t="s">
        <v>516</v>
      </c>
      <c r="F316" s="58">
        <v>0</v>
      </c>
      <c r="G316" s="59">
        <v>79.989999999999995</v>
      </c>
      <c r="H316" s="59">
        <f t="shared" si="16"/>
        <v>0</v>
      </c>
      <c r="I316" s="60">
        <f t="shared" si="17"/>
        <v>0</v>
      </c>
      <c r="J316" s="60">
        <f t="shared" si="19"/>
        <v>82.740576271018682</v>
      </c>
      <c r="K316" s="56" t="str">
        <f t="shared" si="18"/>
        <v>C</v>
      </c>
    </row>
    <row r="317" spans="1:11" ht="60.95" customHeight="1">
      <c r="A317" s="56" t="s">
        <v>908</v>
      </c>
      <c r="B317" s="57" t="s">
        <v>1456</v>
      </c>
      <c r="C317" s="56" t="s">
        <v>49</v>
      </c>
      <c r="D317" s="56" t="s">
        <v>971</v>
      </c>
      <c r="E317" s="56" t="s">
        <v>516</v>
      </c>
      <c r="F317" s="58">
        <v>0</v>
      </c>
      <c r="G317" s="59">
        <v>7.92</v>
      </c>
      <c r="H317" s="59">
        <f t="shared" si="16"/>
        <v>0</v>
      </c>
      <c r="I317" s="60">
        <f t="shared" si="17"/>
        <v>0</v>
      </c>
      <c r="J317" s="60">
        <f t="shared" si="19"/>
        <v>82.740576271018682</v>
      </c>
      <c r="K317" s="56" t="str">
        <f t="shared" si="18"/>
        <v>C</v>
      </c>
    </row>
    <row r="318" spans="1:11" ht="60.95" customHeight="1">
      <c r="A318" s="56" t="s">
        <v>597</v>
      </c>
      <c r="B318" s="57" t="s">
        <v>1457</v>
      </c>
      <c r="C318" s="56" t="s">
        <v>49</v>
      </c>
      <c r="D318" s="56" t="s">
        <v>971</v>
      </c>
      <c r="E318" s="56" t="s">
        <v>516</v>
      </c>
      <c r="F318" s="58">
        <v>0</v>
      </c>
      <c r="G318" s="59">
        <v>13.51</v>
      </c>
      <c r="H318" s="59">
        <f t="shared" si="16"/>
        <v>0</v>
      </c>
      <c r="I318" s="60">
        <f t="shared" si="17"/>
        <v>0</v>
      </c>
      <c r="J318" s="60">
        <f t="shared" si="19"/>
        <v>82.740576271018682</v>
      </c>
      <c r="K318" s="56" t="str">
        <f t="shared" si="18"/>
        <v>C</v>
      </c>
    </row>
    <row r="319" spans="1:11" ht="60.95" customHeight="1">
      <c r="A319" s="56" t="s">
        <v>751</v>
      </c>
      <c r="B319" s="57" t="s">
        <v>1458</v>
      </c>
      <c r="C319" s="56" t="s">
        <v>49</v>
      </c>
      <c r="D319" s="56" t="s">
        <v>971</v>
      </c>
      <c r="E319" s="56" t="s">
        <v>516</v>
      </c>
      <c r="F319" s="58">
        <v>0</v>
      </c>
      <c r="G319" s="59">
        <v>111.62</v>
      </c>
      <c r="H319" s="59">
        <f t="shared" si="16"/>
        <v>0</v>
      </c>
      <c r="I319" s="60">
        <f t="shared" si="17"/>
        <v>0</v>
      </c>
      <c r="J319" s="60">
        <f t="shared" si="19"/>
        <v>82.740576271018682</v>
      </c>
      <c r="K319" s="56" t="str">
        <f t="shared" si="18"/>
        <v>C</v>
      </c>
    </row>
    <row r="320" spans="1:11" ht="60.95" customHeight="1">
      <c r="A320" s="56" t="s">
        <v>947</v>
      </c>
      <c r="B320" s="57" t="s">
        <v>1459</v>
      </c>
      <c r="C320" s="56" t="s">
        <v>49</v>
      </c>
      <c r="D320" s="56" t="s">
        <v>971</v>
      </c>
      <c r="E320" s="56" t="s">
        <v>516</v>
      </c>
      <c r="F320" s="58">
        <v>0</v>
      </c>
      <c r="G320" s="59">
        <v>928.25</v>
      </c>
      <c r="H320" s="59">
        <f t="shared" si="16"/>
        <v>0</v>
      </c>
      <c r="I320" s="60">
        <f t="shared" si="17"/>
        <v>0</v>
      </c>
      <c r="J320" s="60">
        <f t="shared" si="19"/>
        <v>82.740576271018682</v>
      </c>
      <c r="K320" s="56" t="str">
        <f t="shared" si="18"/>
        <v>C</v>
      </c>
    </row>
    <row r="321" spans="1:11" ht="60.95" customHeight="1">
      <c r="A321" s="56" t="s">
        <v>902</v>
      </c>
      <c r="B321" s="57" t="s">
        <v>1460</v>
      </c>
      <c r="C321" s="56" t="s">
        <v>49</v>
      </c>
      <c r="D321" s="56" t="s">
        <v>971</v>
      </c>
      <c r="E321" s="56" t="s">
        <v>516</v>
      </c>
      <c r="F321" s="58">
        <v>0</v>
      </c>
      <c r="G321" s="59">
        <v>0.23</v>
      </c>
      <c r="H321" s="59">
        <f t="shared" si="16"/>
        <v>0</v>
      </c>
      <c r="I321" s="60">
        <f t="shared" si="17"/>
        <v>0</v>
      </c>
      <c r="J321" s="60">
        <f t="shared" si="19"/>
        <v>82.740576271018682</v>
      </c>
      <c r="K321" s="56" t="str">
        <f t="shared" si="18"/>
        <v>C</v>
      </c>
    </row>
    <row r="322" spans="1:11" ht="60.95" customHeight="1">
      <c r="A322" s="56" t="s">
        <v>599</v>
      </c>
      <c r="B322" s="57" t="s">
        <v>1461</v>
      </c>
      <c r="C322" s="56" t="s">
        <v>49</v>
      </c>
      <c r="D322" s="56" t="s">
        <v>971</v>
      </c>
      <c r="E322" s="56" t="s">
        <v>516</v>
      </c>
      <c r="F322" s="58">
        <v>0</v>
      </c>
      <c r="G322" s="59">
        <v>31.42</v>
      </c>
      <c r="H322" s="59">
        <f t="shared" si="16"/>
        <v>0</v>
      </c>
      <c r="I322" s="60">
        <f t="shared" si="17"/>
        <v>0</v>
      </c>
      <c r="J322" s="60">
        <f t="shared" si="19"/>
        <v>82.740576271018682</v>
      </c>
      <c r="K322" s="56" t="str">
        <f t="shared" si="18"/>
        <v>C</v>
      </c>
    </row>
    <row r="323" spans="1:11" ht="60.95" customHeight="1">
      <c r="A323" s="56" t="s">
        <v>896</v>
      </c>
      <c r="B323" s="57" t="s">
        <v>1462</v>
      </c>
      <c r="C323" s="56" t="s">
        <v>49</v>
      </c>
      <c r="D323" s="56" t="s">
        <v>971</v>
      </c>
      <c r="E323" s="56" t="s">
        <v>516</v>
      </c>
      <c r="F323" s="58">
        <v>0</v>
      </c>
      <c r="G323" s="59">
        <v>0.45</v>
      </c>
      <c r="H323" s="59">
        <f t="shared" si="16"/>
        <v>0</v>
      </c>
      <c r="I323" s="60">
        <f t="shared" si="17"/>
        <v>0</v>
      </c>
      <c r="J323" s="60">
        <f t="shared" si="19"/>
        <v>82.740576271018682</v>
      </c>
      <c r="K323" s="56" t="str">
        <f t="shared" si="18"/>
        <v>C</v>
      </c>
    </row>
    <row r="324" spans="1:11" ht="60.95" customHeight="1">
      <c r="A324" s="56" t="s">
        <v>888</v>
      </c>
      <c r="B324" s="57" t="s">
        <v>1463</v>
      </c>
      <c r="C324" s="56" t="s">
        <v>49</v>
      </c>
      <c r="D324" s="56" t="s">
        <v>971</v>
      </c>
      <c r="E324" s="56" t="s">
        <v>516</v>
      </c>
      <c r="F324" s="58">
        <v>0</v>
      </c>
      <c r="G324" s="59">
        <v>2.81</v>
      </c>
      <c r="H324" s="59">
        <f t="shared" ref="H324:H387" si="20">TRUNC(F324*G324,2)</f>
        <v>0</v>
      </c>
      <c r="I324" s="60">
        <f t="shared" ref="I324:I387" si="21">H324/VALOR_TOTAL*100</f>
        <v>0</v>
      </c>
      <c r="J324" s="60">
        <f t="shared" si="19"/>
        <v>82.740576271018682</v>
      </c>
      <c r="K324" s="56" t="str">
        <f t="shared" ref="K324:K387" si="22">IF(J324&lt;=50,"A",IF(J324&lt;=80,"B","C"))</f>
        <v>C</v>
      </c>
    </row>
    <row r="325" spans="1:11" ht="60.95" customHeight="1">
      <c r="A325" s="56" t="s">
        <v>666</v>
      </c>
      <c r="B325" s="57" t="s">
        <v>1464</v>
      </c>
      <c r="C325" s="56" t="s">
        <v>49</v>
      </c>
      <c r="D325" s="56" t="s">
        <v>971</v>
      </c>
      <c r="E325" s="56" t="s">
        <v>516</v>
      </c>
      <c r="F325" s="58">
        <v>0</v>
      </c>
      <c r="G325" s="59">
        <v>154.41</v>
      </c>
      <c r="H325" s="59">
        <f t="shared" si="20"/>
        <v>0</v>
      </c>
      <c r="I325" s="60">
        <f t="shared" si="21"/>
        <v>0</v>
      </c>
      <c r="J325" s="60">
        <f t="shared" ref="J325:J388" si="23">I325+J324</f>
        <v>82.740576271018682</v>
      </c>
      <c r="K325" s="56" t="str">
        <f t="shared" si="22"/>
        <v>C</v>
      </c>
    </row>
    <row r="326" spans="1:11" ht="60.95" customHeight="1">
      <c r="A326" s="56" t="s">
        <v>894</v>
      </c>
      <c r="B326" s="57" t="s">
        <v>1465</v>
      </c>
      <c r="C326" s="56" t="s">
        <v>49</v>
      </c>
      <c r="D326" s="56" t="s">
        <v>971</v>
      </c>
      <c r="E326" s="56" t="s">
        <v>516</v>
      </c>
      <c r="F326" s="58">
        <v>0</v>
      </c>
      <c r="G326" s="59">
        <v>42.49</v>
      </c>
      <c r="H326" s="59">
        <f t="shared" si="20"/>
        <v>0</v>
      </c>
      <c r="I326" s="60">
        <f t="shared" si="21"/>
        <v>0</v>
      </c>
      <c r="J326" s="60">
        <f t="shared" si="23"/>
        <v>82.740576271018682</v>
      </c>
      <c r="K326" s="56" t="str">
        <f t="shared" si="22"/>
        <v>C</v>
      </c>
    </row>
    <row r="327" spans="1:11" ht="60.95" customHeight="1">
      <c r="A327" s="56" t="s">
        <v>881</v>
      </c>
      <c r="B327" s="57" t="s">
        <v>1466</v>
      </c>
      <c r="C327" s="56" t="s">
        <v>49</v>
      </c>
      <c r="D327" s="56" t="s">
        <v>971</v>
      </c>
      <c r="E327" s="56" t="s">
        <v>516</v>
      </c>
      <c r="F327" s="58">
        <v>0</v>
      </c>
      <c r="G327" s="59">
        <v>162.53</v>
      </c>
      <c r="H327" s="59">
        <f t="shared" si="20"/>
        <v>0</v>
      </c>
      <c r="I327" s="60">
        <f t="shared" si="21"/>
        <v>0</v>
      </c>
      <c r="J327" s="60">
        <f t="shared" si="23"/>
        <v>82.740576271018682</v>
      </c>
      <c r="K327" s="56" t="str">
        <f t="shared" si="22"/>
        <v>C</v>
      </c>
    </row>
    <row r="328" spans="1:11" ht="60.95" customHeight="1">
      <c r="A328" s="56" t="s">
        <v>864</v>
      </c>
      <c r="B328" s="57" t="s">
        <v>1467</v>
      </c>
      <c r="C328" s="56" t="s">
        <v>49</v>
      </c>
      <c r="D328" s="56" t="s">
        <v>971</v>
      </c>
      <c r="E328" s="56" t="s">
        <v>516</v>
      </c>
      <c r="F328" s="58">
        <v>0</v>
      </c>
      <c r="G328" s="59">
        <v>113.94</v>
      </c>
      <c r="H328" s="59">
        <f t="shared" si="20"/>
        <v>0</v>
      </c>
      <c r="I328" s="60">
        <f t="shared" si="21"/>
        <v>0</v>
      </c>
      <c r="J328" s="60">
        <f t="shared" si="23"/>
        <v>82.740576271018682</v>
      </c>
      <c r="K328" s="56" t="str">
        <f t="shared" si="22"/>
        <v>C</v>
      </c>
    </row>
    <row r="329" spans="1:11" ht="60.95" customHeight="1">
      <c r="A329" s="56" t="s">
        <v>920</v>
      </c>
      <c r="B329" s="57" t="s">
        <v>1468</v>
      </c>
      <c r="C329" s="56" t="s">
        <v>49</v>
      </c>
      <c r="D329" s="56" t="s">
        <v>971</v>
      </c>
      <c r="E329" s="56" t="s">
        <v>516</v>
      </c>
      <c r="F329" s="58">
        <v>0</v>
      </c>
      <c r="G329" s="59">
        <v>9.58</v>
      </c>
      <c r="H329" s="59">
        <f t="shared" si="20"/>
        <v>0</v>
      </c>
      <c r="I329" s="60">
        <f t="shared" si="21"/>
        <v>0</v>
      </c>
      <c r="J329" s="60">
        <f t="shared" si="23"/>
        <v>82.740576271018682</v>
      </c>
      <c r="K329" s="56" t="str">
        <f t="shared" si="22"/>
        <v>C</v>
      </c>
    </row>
    <row r="330" spans="1:11" ht="60.95" customHeight="1">
      <c r="A330" s="56" t="s">
        <v>593</v>
      </c>
      <c r="B330" s="57" t="s">
        <v>1469</v>
      </c>
      <c r="C330" s="56" t="s">
        <v>49</v>
      </c>
      <c r="D330" s="56" t="s">
        <v>971</v>
      </c>
      <c r="E330" s="56" t="s">
        <v>516</v>
      </c>
      <c r="F330" s="58">
        <v>0</v>
      </c>
      <c r="G330" s="59">
        <v>79.989999999999995</v>
      </c>
      <c r="H330" s="59">
        <f t="shared" si="20"/>
        <v>0</v>
      </c>
      <c r="I330" s="60">
        <f t="shared" si="21"/>
        <v>0</v>
      </c>
      <c r="J330" s="60">
        <f t="shared" si="23"/>
        <v>82.740576271018682</v>
      </c>
      <c r="K330" s="56" t="str">
        <f t="shared" si="22"/>
        <v>C</v>
      </c>
    </row>
    <row r="331" spans="1:11" ht="60.95" customHeight="1">
      <c r="A331" s="56" t="s">
        <v>898</v>
      </c>
      <c r="B331" s="57" t="s">
        <v>1470</v>
      </c>
      <c r="C331" s="56" t="s">
        <v>49</v>
      </c>
      <c r="D331" s="56" t="s">
        <v>971</v>
      </c>
      <c r="E331" s="56" t="s">
        <v>516</v>
      </c>
      <c r="F331" s="58">
        <v>0</v>
      </c>
      <c r="G331" s="59">
        <v>148.53</v>
      </c>
      <c r="H331" s="59">
        <f t="shared" si="20"/>
        <v>0</v>
      </c>
      <c r="I331" s="60">
        <f t="shared" si="21"/>
        <v>0</v>
      </c>
      <c r="J331" s="60">
        <f t="shared" si="23"/>
        <v>82.740576271018682</v>
      </c>
      <c r="K331" s="56" t="str">
        <f t="shared" si="22"/>
        <v>C</v>
      </c>
    </row>
    <row r="332" spans="1:11" ht="60.95" customHeight="1">
      <c r="A332" s="56" t="s">
        <v>905</v>
      </c>
      <c r="B332" s="57" t="s">
        <v>1471</v>
      </c>
      <c r="C332" s="56" t="s">
        <v>49</v>
      </c>
      <c r="D332" s="56" t="s">
        <v>971</v>
      </c>
      <c r="E332" s="56" t="s">
        <v>516</v>
      </c>
      <c r="F332" s="58">
        <v>0</v>
      </c>
      <c r="G332" s="59">
        <v>11.18</v>
      </c>
      <c r="H332" s="59">
        <f t="shared" si="20"/>
        <v>0</v>
      </c>
      <c r="I332" s="60">
        <f t="shared" si="21"/>
        <v>0</v>
      </c>
      <c r="J332" s="60">
        <f t="shared" si="23"/>
        <v>82.740576271018682</v>
      </c>
      <c r="K332" s="56" t="str">
        <f t="shared" si="22"/>
        <v>C</v>
      </c>
    </row>
    <row r="333" spans="1:11" ht="26.1" customHeight="1">
      <c r="A333" s="56" t="s">
        <v>1472</v>
      </c>
      <c r="B333" s="57" t="s">
        <v>1473</v>
      </c>
      <c r="C333" s="56" t="s">
        <v>49</v>
      </c>
      <c r="D333" s="56" t="s">
        <v>974</v>
      </c>
      <c r="E333" s="56" t="s">
        <v>78</v>
      </c>
      <c r="F333" s="58">
        <v>200.15232</v>
      </c>
      <c r="G333" s="59">
        <v>0</v>
      </c>
      <c r="H333" s="59">
        <f t="shared" si="20"/>
        <v>0</v>
      </c>
      <c r="I333" s="60">
        <f t="shared" si="21"/>
        <v>0</v>
      </c>
      <c r="J333" s="60">
        <f t="shared" si="23"/>
        <v>82.740576271018682</v>
      </c>
      <c r="K333" s="56" t="str">
        <f t="shared" si="22"/>
        <v>C</v>
      </c>
    </row>
    <row r="334" spans="1:11" ht="60.95" customHeight="1">
      <c r="A334" s="56" t="s">
        <v>869</v>
      </c>
      <c r="B334" s="57" t="s">
        <v>1474</v>
      </c>
      <c r="C334" s="56" t="s">
        <v>49</v>
      </c>
      <c r="D334" s="56" t="s">
        <v>971</v>
      </c>
      <c r="E334" s="56" t="s">
        <v>516</v>
      </c>
      <c r="F334" s="58">
        <v>0</v>
      </c>
      <c r="G334" s="59">
        <v>35.9</v>
      </c>
      <c r="H334" s="59">
        <f t="shared" si="20"/>
        <v>0</v>
      </c>
      <c r="I334" s="60">
        <f t="shared" si="21"/>
        <v>0</v>
      </c>
      <c r="J334" s="60">
        <f t="shared" si="23"/>
        <v>82.740576271018682</v>
      </c>
      <c r="K334" s="56" t="str">
        <f t="shared" si="22"/>
        <v>C</v>
      </c>
    </row>
    <row r="335" spans="1:11" ht="60.95" customHeight="1">
      <c r="A335" s="56" t="s">
        <v>589</v>
      </c>
      <c r="B335" s="57" t="s">
        <v>1475</v>
      </c>
      <c r="C335" s="56" t="s">
        <v>49</v>
      </c>
      <c r="D335" s="56" t="s">
        <v>971</v>
      </c>
      <c r="E335" s="56" t="s">
        <v>516</v>
      </c>
      <c r="F335" s="58">
        <v>0</v>
      </c>
      <c r="G335" s="59">
        <v>418.42</v>
      </c>
      <c r="H335" s="59">
        <f t="shared" si="20"/>
        <v>0</v>
      </c>
      <c r="I335" s="60">
        <f t="shared" si="21"/>
        <v>0</v>
      </c>
      <c r="J335" s="60">
        <f t="shared" si="23"/>
        <v>82.740576271018682</v>
      </c>
      <c r="K335" s="56" t="str">
        <f t="shared" si="22"/>
        <v>C</v>
      </c>
    </row>
    <row r="336" spans="1:11" ht="60.95" customHeight="1">
      <c r="A336" s="56" t="s">
        <v>677</v>
      </c>
      <c r="B336" s="57" t="s">
        <v>1476</v>
      </c>
      <c r="C336" s="56" t="s">
        <v>49</v>
      </c>
      <c r="D336" s="56" t="s">
        <v>971</v>
      </c>
      <c r="E336" s="56" t="s">
        <v>516</v>
      </c>
      <c r="F336" s="58">
        <v>0</v>
      </c>
      <c r="G336" s="59">
        <v>72.58</v>
      </c>
      <c r="H336" s="59">
        <f t="shared" si="20"/>
        <v>0</v>
      </c>
      <c r="I336" s="60">
        <f t="shared" si="21"/>
        <v>0</v>
      </c>
      <c r="J336" s="60">
        <f t="shared" si="23"/>
        <v>82.740576271018682</v>
      </c>
      <c r="K336" s="56" t="str">
        <f t="shared" si="22"/>
        <v>C</v>
      </c>
    </row>
    <row r="337" spans="1:11" ht="60.95" customHeight="1">
      <c r="A337" s="56" t="s">
        <v>684</v>
      </c>
      <c r="B337" s="57" t="s">
        <v>1477</v>
      </c>
      <c r="C337" s="56" t="s">
        <v>49</v>
      </c>
      <c r="D337" s="56" t="s">
        <v>971</v>
      </c>
      <c r="E337" s="56" t="s">
        <v>516</v>
      </c>
      <c r="F337" s="58">
        <v>0</v>
      </c>
      <c r="G337" s="59">
        <v>223.49</v>
      </c>
      <c r="H337" s="59">
        <f t="shared" si="20"/>
        <v>0</v>
      </c>
      <c r="I337" s="60">
        <f t="shared" si="21"/>
        <v>0</v>
      </c>
      <c r="J337" s="60">
        <f t="shared" si="23"/>
        <v>82.740576271018682</v>
      </c>
      <c r="K337" s="56" t="str">
        <f t="shared" si="22"/>
        <v>C</v>
      </c>
    </row>
    <row r="338" spans="1:11" ht="60.95" customHeight="1">
      <c r="A338" s="56" t="s">
        <v>867</v>
      </c>
      <c r="B338" s="57" t="s">
        <v>1478</v>
      </c>
      <c r="C338" s="56" t="s">
        <v>49</v>
      </c>
      <c r="D338" s="56" t="s">
        <v>971</v>
      </c>
      <c r="E338" s="56" t="s">
        <v>516</v>
      </c>
      <c r="F338" s="58">
        <v>0</v>
      </c>
      <c r="G338" s="59">
        <v>0.81</v>
      </c>
      <c r="H338" s="59">
        <f t="shared" si="20"/>
        <v>0</v>
      </c>
      <c r="I338" s="60">
        <f t="shared" si="21"/>
        <v>0</v>
      </c>
      <c r="J338" s="60">
        <f t="shared" si="23"/>
        <v>82.740576271018682</v>
      </c>
      <c r="K338" s="56" t="str">
        <f t="shared" si="22"/>
        <v>C</v>
      </c>
    </row>
    <row r="339" spans="1:11" ht="60.95" customHeight="1">
      <c r="A339" s="56" t="s">
        <v>601</v>
      </c>
      <c r="B339" s="57" t="s">
        <v>1479</v>
      </c>
      <c r="C339" s="56" t="s">
        <v>49</v>
      </c>
      <c r="D339" s="56" t="s">
        <v>971</v>
      </c>
      <c r="E339" s="56" t="s">
        <v>516</v>
      </c>
      <c r="F339" s="58">
        <v>0</v>
      </c>
      <c r="G339" s="59">
        <v>229.95</v>
      </c>
      <c r="H339" s="59">
        <f t="shared" si="20"/>
        <v>0</v>
      </c>
      <c r="I339" s="60">
        <f t="shared" si="21"/>
        <v>0</v>
      </c>
      <c r="J339" s="60">
        <f t="shared" si="23"/>
        <v>82.740576271018682</v>
      </c>
      <c r="K339" s="56" t="str">
        <f t="shared" si="22"/>
        <v>C</v>
      </c>
    </row>
    <row r="340" spans="1:11" ht="60.95" customHeight="1">
      <c r="A340" s="56" t="s">
        <v>915</v>
      </c>
      <c r="B340" s="57" t="s">
        <v>1480</v>
      </c>
      <c r="C340" s="56" t="s">
        <v>49</v>
      </c>
      <c r="D340" s="56" t="s">
        <v>971</v>
      </c>
      <c r="E340" s="56" t="s">
        <v>516</v>
      </c>
      <c r="F340" s="58">
        <v>0</v>
      </c>
      <c r="G340" s="59">
        <v>258.83999999999997</v>
      </c>
      <c r="H340" s="59">
        <f t="shared" si="20"/>
        <v>0</v>
      </c>
      <c r="I340" s="60">
        <f t="shared" si="21"/>
        <v>0</v>
      </c>
      <c r="J340" s="60">
        <f t="shared" si="23"/>
        <v>82.740576271018682</v>
      </c>
      <c r="K340" s="56" t="str">
        <f t="shared" si="22"/>
        <v>C</v>
      </c>
    </row>
    <row r="341" spans="1:11" ht="60.95" customHeight="1">
      <c r="A341" s="56" t="s">
        <v>929</v>
      </c>
      <c r="B341" s="57" t="s">
        <v>1481</v>
      </c>
      <c r="C341" s="56" t="s">
        <v>49</v>
      </c>
      <c r="D341" s="56" t="s">
        <v>971</v>
      </c>
      <c r="E341" s="56" t="s">
        <v>516</v>
      </c>
      <c r="F341" s="58">
        <v>0</v>
      </c>
      <c r="G341" s="59">
        <v>16.28</v>
      </c>
      <c r="H341" s="59">
        <f t="shared" si="20"/>
        <v>0</v>
      </c>
      <c r="I341" s="60">
        <f t="shared" si="21"/>
        <v>0</v>
      </c>
      <c r="J341" s="60">
        <f t="shared" si="23"/>
        <v>82.740576271018682</v>
      </c>
      <c r="K341" s="56" t="str">
        <f t="shared" si="22"/>
        <v>C</v>
      </c>
    </row>
    <row r="342" spans="1:11" ht="60.95" customHeight="1">
      <c r="A342" s="56" t="s">
        <v>526</v>
      </c>
      <c r="B342" s="57" t="s">
        <v>1482</v>
      </c>
      <c r="C342" s="56" t="s">
        <v>49</v>
      </c>
      <c r="D342" s="56" t="s">
        <v>971</v>
      </c>
      <c r="E342" s="56" t="s">
        <v>516</v>
      </c>
      <c r="F342" s="58">
        <v>0</v>
      </c>
      <c r="G342" s="59">
        <v>5.91</v>
      </c>
      <c r="H342" s="59">
        <f t="shared" si="20"/>
        <v>0</v>
      </c>
      <c r="I342" s="60">
        <f t="shared" si="21"/>
        <v>0</v>
      </c>
      <c r="J342" s="60">
        <f t="shared" si="23"/>
        <v>82.740576271018682</v>
      </c>
      <c r="K342" s="56" t="str">
        <f t="shared" si="22"/>
        <v>C</v>
      </c>
    </row>
    <row r="343" spans="1:11" ht="60.95" customHeight="1">
      <c r="A343" s="56" t="s">
        <v>910</v>
      </c>
      <c r="B343" s="57" t="s">
        <v>1483</v>
      </c>
      <c r="C343" s="56" t="s">
        <v>49</v>
      </c>
      <c r="D343" s="56" t="s">
        <v>971</v>
      </c>
      <c r="E343" s="56" t="s">
        <v>516</v>
      </c>
      <c r="F343" s="58">
        <v>0</v>
      </c>
      <c r="G343" s="59">
        <v>0.37</v>
      </c>
      <c r="H343" s="59">
        <f t="shared" si="20"/>
        <v>0</v>
      </c>
      <c r="I343" s="60">
        <f t="shared" si="21"/>
        <v>0</v>
      </c>
      <c r="J343" s="60">
        <f t="shared" si="23"/>
        <v>82.740576271018682</v>
      </c>
      <c r="K343" s="56" t="str">
        <f t="shared" si="22"/>
        <v>C</v>
      </c>
    </row>
    <row r="344" spans="1:11" ht="60.95" customHeight="1">
      <c r="A344" s="56" t="s">
        <v>802</v>
      </c>
      <c r="B344" s="57" t="s">
        <v>1484</v>
      </c>
      <c r="C344" s="56" t="s">
        <v>49</v>
      </c>
      <c r="D344" s="56" t="s">
        <v>971</v>
      </c>
      <c r="E344" s="56" t="s">
        <v>516</v>
      </c>
      <c r="F344" s="58">
        <v>0</v>
      </c>
      <c r="G344" s="59">
        <v>312.14</v>
      </c>
      <c r="H344" s="59">
        <f t="shared" si="20"/>
        <v>0</v>
      </c>
      <c r="I344" s="60">
        <f t="shared" si="21"/>
        <v>0</v>
      </c>
      <c r="J344" s="60">
        <f t="shared" si="23"/>
        <v>82.740576271018682</v>
      </c>
      <c r="K344" s="56" t="str">
        <f t="shared" si="22"/>
        <v>C</v>
      </c>
    </row>
    <row r="345" spans="1:11" ht="60.95" customHeight="1">
      <c r="A345" s="56" t="s">
        <v>900</v>
      </c>
      <c r="B345" s="57" t="s">
        <v>1485</v>
      </c>
      <c r="C345" s="56" t="s">
        <v>49</v>
      </c>
      <c r="D345" s="56" t="s">
        <v>971</v>
      </c>
      <c r="E345" s="56" t="s">
        <v>516</v>
      </c>
      <c r="F345" s="58">
        <v>0</v>
      </c>
      <c r="G345" s="59">
        <v>153.74</v>
      </c>
      <c r="H345" s="59">
        <f t="shared" si="20"/>
        <v>0</v>
      </c>
      <c r="I345" s="60">
        <f t="shared" si="21"/>
        <v>0</v>
      </c>
      <c r="J345" s="60">
        <f t="shared" si="23"/>
        <v>82.740576271018682</v>
      </c>
      <c r="K345" s="56" t="str">
        <f t="shared" si="22"/>
        <v>C</v>
      </c>
    </row>
    <row r="346" spans="1:11" ht="60.95" customHeight="1">
      <c r="A346" s="56" t="s">
        <v>892</v>
      </c>
      <c r="B346" s="57" t="s">
        <v>1486</v>
      </c>
      <c r="C346" s="56" t="s">
        <v>49</v>
      </c>
      <c r="D346" s="56" t="s">
        <v>971</v>
      </c>
      <c r="E346" s="56" t="s">
        <v>516</v>
      </c>
      <c r="F346" s="58">
        <v>0</v>
      </c>
      <c r="G346" s="59">
        <v>0.34</v>
      </c>
      <c r="H346" s="59">
        <f t="shared" si="20"/>
        <v>0</v>
      </c>
      <c r="I346" s="60">
        <f t="shared" si="21"/>
        <v>0</v>
      </c>
      <c r="J346" s="60">
        <f t="shared" si="23"/>
        <v>82.740576271018682</v>
      </c>
      <c r="K346" s="56" t="str">
        <f t="shared" si="22"/>
        <v>C</v>
      </c>
    </row>
    <row r="347" spans="1:11" ht="60.95" customHeight="1">
      <c r="A347" s="56" t="s">
        <v>924</v>
      </c>
      <c r="B347" s="57" t="s">
        <v>1487</v>
      </c>
      <c r="C347" s="56" t="s">
        <v>49</v>
      </c>
      <c r="D347" s="56" t="s">
        <v>971</v>
      </c>
      <c r="E347" s="56" t="s">
        <v>516</v>
      </c>
      <c r="F347" s="58">
        <v>0</v>
      </c>
      <c r="G347" s="59">
        <v>0.17</v>
      </c>
      <c r="H347" s="59">
        <f t="shared" si="20"/>
        <v>0</v>
      </c>
      <c r="I347" s="60">
        <f t="shared" si="21"/>
        <v>0</v>
      </c>
      <c r="J347" s="60">
        <f t="shared" si="23"/>
        <v>82.740576271018682</v>
      </c>
      <c r="K347" s="56" t="str">
        <f t="shared" si="22"/>
        <v>C</v>
      </c>
    </row>
    <row r="348" spans="1:11" ht="60.95" customHeight="1">
      <c r="A348" s="56" t="s">
        <v>912</v>
      </c>
      <c r="B348" s="57" t="s">
        <v>1488</v>
      </c>
      <c r="C348" s="56" t="s">
        <v>49</v>
      </c>
      <c r="D348" s="56" t="s">
        <v>971</v>
      </c>
      <c r="E348" s="56" t="s">
        <v>516</v>
      </c>
      <c r="F348" s="58">
        <v>0</v>
      </c>
      <c r="G348" s="59">
        <v>31.13</v>
      </c>
      <c r="H348" s="59">
        <f t="shared" si="20"/>
        <v>0</v>
      </c>
      <c r="I348" s="60">
        <f t="shared" si="21"/>
        <v>0</v>
      </c>
      <c r="J348" s="60">
        <f t="shared" si="23"/>
        <v>82.740576271018682</v>
      </c>
      <c r="K348" s="56" t="str">
        <f t="shared" si="22"/>
        <v>C</v>
      </c>
    </row>
    <row r="349" spans="1:11" ht="60.95" customHeight="1">
      <c r="A349" s="56" t="s">
        <v>641</v>
      </c>
      <c r="B349" s="57" t="s">
        <v>1489</v>
      </c>
      <c r="C349" s="56" t="s">
        <v>49</v>
      </c>
      <c r="D349" s="56" t="s">
        <v>971</v>
      </c>
      <c r="E349" s="56" t="s">
        <v>516</v>
      </c>
      <c r="F349" s="58">
        <v>0</v>
      </c>
      <c r="G349" s="59">
        <v>188.22</v>
      </c>
      <c r="H349" s="59">
        <f t="shared" si="20"/>
        <v>0</v>
      </c>
      <c r="I349" s="60">
        <f t="shared" si="21"/>
        <v>0</v>
      </c>
      <c r="J349" s="60">
        <f t="shared" si="23"/>
        <v>82.740576271018682</v>
      </c>
      <c r="K349" s="56" t="str">
        <f t="shared" si="22"/>
        <v>C</v>
      </c>
    </row>
    <row r="350" spans="1:11" ht="60.95" customHeight="1">
      <c r="A350" s="56" t="s">
        <v>952</v>
      </c>
      <c r="B350" s="57" t="s">
        <v>1490</v>
      </c>
      <c r="C350" s="56" t="s">
        <v>49</v>
      </c>
      <c r="D350" s="56" t="s">
        <v>971</v>
      </c>
      <c r="E350" s="56" t="s">
        <v>516</v>
      </c>
      <c r="F350" s="58">
        <v>0</v>
      </c>
      <c r="G350" s="59">
        <v>0.92</v>
      </c>
      <c r="H350" s="59">
        <f t="shared" si="20"/>
        <v>0</v>
      </c>
      <c r="I350" s="60">
        <f t="shared" si="21"/>
        <v>0</v>
      </c>
      <c r="J350" s="60">
        <f t="shared" si="23"/>
        <v>82.740576271018682</v>
      </c>
      <c r="K350" s="56" t="str">
        <f t="shared" si="22"/>
        <v>C</v>
      </c>
    </row>
    <row r="351" spans="1:11" ht="60.95" customHeight="1">
      <c r="A351" s="56" t="s">
        <v>651</v>
      </c>
      <c r="B351" s="57" t="s">
        <v>1491</v>
      </c>
      <c r="C351" s="56" t="s">
        <v>49</v>
      </c>
      <c r="D351" s="56" t="s">
        <v>971</v>
      </c>
      <c r="E351" s="56" t="s">
        <v>516</v>
      </c>
      <c r="F351" s="58">
        <v>0</v>
      </c>
      <c r="G351" s="59">
        <v>107.87</v>
      </c>
      <c r="H351" s="59">
        <f t="shared" si="20"/>
        <v>0</v>
      </c>
      <c r="I351" s="60">
        <f t="shared" si="21"/>
        <v>0</v>
      </c>
      <c r="J351" s="60">
        <f t="shared" si="23"/>
        <v>82.740576271018682</v>
      </c>
      <c r="K351" s="56" t="str">
        <f t="shared" si="22"/>
        <v>C</v>
      </c>
    </row>
    <row r="352" spans="1:11" ht="60.95" customHeight="1">
      <c r="A352" s="56" t="s">
        <v>817</v>
      </c>
      <c r="B352" s="57" t="s">
        <v>1492</v>
      </c>
      <c r="C352" s="56" t="s">
        <v>49</v>
      </c>
      <c r="D352" s="56" t="s">
        <v>971</v>
      </c>
      <c r="E352" s="56" t="s">
        <v>516</v>
      </c>
      <c r="F352" s="58">
        <v>0</v>
      </c>
      <c r="G352" s="59">
        <v>1.2</v>
      </c>
      <c r="H352" s="59">
        <f t="shared" si="20"/>
        <v>0</v>
      </c>
      <c r="I352" s="60">
        <f t="shared" si="21"/>
        <v>0</v>
      </c>
      <c r="J352" s="60">
        <f t="shared" si="23"/>
        <v>82.740576271018682</v>
      </c>
      <c r="K352" s="56" t="str">
        <f t="shared" si="22"/>
        <v>C</v>
      </c>
    </row>
    <row r="353" spans="1:11" ht="18" customHeight="1">
      <c r="A353" s="4"/>
      <c r="B353" s="4"/>
      <c r="C353" s="140" t="s">
        <v>862</v>
      </c>
      <c r="D353" s="140"/>
      <c r="E353" s="140"/>
      <c r="F353" s="140"/>
      <c r="G353" s="4"/>
      <c r="H353" s="4"/>
      <c r="I353" s="4"/>
      <c r="J353" s="4"/>
      <c r="K353" s="4"/>
    </row>
    <row r="354" spans="1:11" ht="18" customHeight="1">
      <c r="A354" s="4"/>
      <c r="B354" s="4"/>
      <c r="C354" s="4"/>
      <c r="D354" s="4"/>
      <c r="E354" s="4"/>
      <c r="F354" s="4"/>
      <c r="G354" s="141" t="str">
        <f>"Subtotal até "&amp;TRUNC(J352,2)&amp;"%"</f>
        <v>Subtotal até 82,74%</v>
      </c>
      <c r="H354" s="141"/>
      <c r="I354" s="142">
        <f>SUM(H4:H352)</f>
        <v>7881975.0900000054</v>
      </c>
      <c r="J354" s="142"/>
      <c r="K354" s="142"/>
    </row>
    <row r="355" spans="1:11" ht="18" customHeight="1">
      <c r="A355" s="4"/>
      <c r="B355" s="4"/>
      <c r="C355" s="4"/>
      <c r="D355" s="4"/>
      <c r="E355" s="4"/>
      <c r="F355" s="4"/>
      <c r="G355" s="140" t="s">
        <v>967</v>
      </c>
      <c r="H355" s="140"/>
      <c r="I355" s="142">
        <f>I356-I354</f>
        <v>-181630.70000000577</v>
      </c>
      <c r="J355" s="142"/>
      <c r="K355" s="142"/>
    </row>
    <row r="356" spans="1:11" ht="18" customHeight="1">
      <c r="A356" s="4"/>
      <c r="B356" s="4"/>
      <c r="C356" s="4"/>
      <c r="D356" s="4"/>
      <c r="E356" s="4"/>
      <c r="F356" s="4"/>
      <c r="G356" s="140" t="s">
        <v>968</v>
      </c>
      <c r="H356" s="140"/>
      <c r="I356" s="142">
        <v>7700344.3899999997</v>
      </c>
      <c r="J356" s="142"/>
      <c r="K356" s="142"/>
    </row>
  </sheetData>
  <mergeCells count="9">
    <mergeCell ref="G355:H355"/>
    <mergeCell ref="I355:K355"/>
    <mergeCell ref="G356:H356"/>
    <mergeCell ref="I356:K356"/>
    <mergeCell ref="A1:K1"/>
    <mergeCell ref="B2:C2"/>
    <mergeCell ref="C353:F353"/>
    <mergeCell ref="G354:H354"/>
    <mergeCell ref="I354:K354"/>
  </mergeCells>
  <pageMargins left="0.5" right="0.5" top="0.5" bottom="0.5" header="0" footer="0"/>
  <pageSetup paperSize="9"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Q22"/>
  <sheetViews>
    <sheetView workbookViewId="0"/>
  </sheetViews>
  <sheetFormatPr defaultRowHeight="15"/>
  <cols>
    <col min="1" max="1" width="9.28515625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9" width="1.7109375" customWidth="1"/>
    <col min="10" max="16" width="11.85546875" customWidth="1"/>
    <col min="17" max="17" width="12.140625" customWidth="1"/>
  </cols>
  <sheetData>
    <row r="1" spans="1:17" ht="102" customHeight="1">
      <c r="A1" s="109"/>
      <c r="B1" s="109"/>
      <c r="C1" s="109"/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</row>
    <row r="2" spans="1:17" ht="15.95" customHeight="1">
      <c r="A2" s="80" t="s">
        <v>21</v>
      </c>
      <c r="B2" s="80" t="s">
        <v>23</v>
      </c>
      <c r="C2" s="80" t="s">
        <v>1493</v>
      </c>
      <c r="D2" s="80" t="s">
        <v>1494</v>
      </c>
      <c r="E2" s="80" t="s">
        <v>1495</v>
      </c>
      <c r="F2" s="80" t="s">
        <v>1496</v>
      </c>
      <c r="G2" s="80" t="s">
        <v>1497</v>
      </c>
      <c r="H2" s="143" t="s">
        <v>1498</v>
      </c>
      <c r="I2" s="143"/>
      <c r="J2" s="80" t="s">
        <v>1499</v>
      </c>
      <c r="K2" s="80" t="s">
        <v>1500</v>
      </c>
      <c r="L2" s="80" t="s">
        <v>1501</v>
      </c>
      <c r="M2" s="80" t="s">
        <v>1502</v>
      </c>
      <c r="N2" s="80" t="s">
        <v>1503</v>
      </c>
      <c r="O2" s="80" t="s">
        <v>1504</v>
      </c>
      <c r="P2" s="80" t="s">
        <v>1505</v>
      </c>
      <c r="Q2" s="81" t="s">
        <v>1506</v>
      </c>
    </row>
    <row r="3" spans="1:17" ht="12" customHeight="1">
      <c r="A3" s="144" t="s">
        <v>0</v>
      </c>
      <c r="B3" s="145" t="s">
        <v>1</v>
      </c>
      <c r="C3" s="146">
        <v>371568.2</v>
      </c>
      <c r="D3" s="82">
        <v>8.2699999999999996E-2</v>
      </c>
      <c r="E3" s="82">
        <v>8.5800000000000001E-2</v>
      </c>
      <c r="F3" s="82">
        <v>8.9499999999999996E-2</v>
      </c>
      <c r="G3" s="82">
        <v>8.2899999999999988E-2</v>
      </c>
      <c r="H3" s="147">
        <v>8.9099999999999999E-2</v>
      </c>
      <c r="I3" s="147"/>
      <c r="J3" s="82">
        <v>8.9099999999999999E-2</v>
      </c>
      <c r="K3" s="82">
        <v>8.9099999999999999E-2</v>
      </c>
      <c r="L3" s="82">
        <v>8.9099999999999999E-2</v>
      </c>
      <c r="M3" s="82">
        <v>8.9099999999999999E-2</v>
      </c>
      <c r="N3" s="82">
        <v>8.9700000000000002E-2</v>
      </c>
      <c r="O3" s="82">
        <v>6.9099999999999995E-2</v>
      </c>
      <c r="P3" s="82">
        <v>5.4800000000000001E-2</v>
      </c>
      <c r="Q3" s="83">
        <f t="shared" ref="Q3:Q20" si="0">SUM(D3:P3)</f>
        <v>0.99999999999999978</v>
      </c>
    </row>
    <row r="4" spans="1:17" ht="12.95" customHeight="1">
      <c r="A4" s="144"/>
      <c r="B4" s="145"/>
      <c r="C4" s="146"/>
      <c r="D4" s="84">
        <f>IF(D3&gt;0,TRUNC(C3*D3,2),"")</f>
        <v>30728.69</v>
      </c>
      <c r="E4" s="84">
        <f>IF(E3&gt;0,IF(AND(SUM(D3:E3)=1,Q3=1),C3-SUM(D4:D4),TRUNC(C3*E3,2)),"")</f>
        <v>31880.55</v>
      </c>
      <c r="F4" s="84">
        <f>IF(F3&gt;0,IF(AND(SUM(D3:F3)=1,Q3=1),C3-SUM(D4:E4),TRUNC(C3*F3,2)),"")</f>
        <v>33255.35</v>
      </c>
      <c r="G4" s="84">
        <f>IF(G3&gt;0,IF(AND(SUM(D3:G3)=1,Q3=1),C3-SUM(D4:F4),TRUNC(C3*G3,2)),"")</f>
        <v>30803</v>
      </c>
      <c r="H4" s="148">
        <f>IF(H3&gt;0,IF(AND(SUM(D3:H3)=1,Q3=1),C3-SUM(D4:G4),TRUNC(C3*H3,2)),"")</f>
        <v>33106.720000000001</v>
      </c>
      <c r="I4" s="148" t="str">
        <f>IF(I3&gt;0,IF(AND(SUM(D3:I3)=1,Q3=1),C3-SUM(D4:H4),TRUNC(C3*I3,2)),"")</f>
        <v/>
      </c>
      <c r="J4" s="84">
        <f>IF(J3&gt;0,IF(AND(SUM(D3:J3)=1,Q3=1),C3-SUM(D4:I4),TRUNC(C3*J3,2)),"")</f>
        <v>33106.720000000001</v>
      </c>
      <c r="K4" s="84">
        <f>IF(K3&gt;0,IF(AND(SUM(D3:K3)=1,Q3=1),C3-SUM(D4:J4),TRUNC(C3*K3,2)),"")</f>
        <v>33106.720000000001</v>
      </c>
      <c r="L4" s="84">
        <f>IF(L3&gt;0,IF(AND(SUM(D3:L3)=1,Q3=1),C3-SUM(D4:K4),TRUNC(C3*L3,2)),"")</f>
        <v>33106.720000000001</v>
      </c>
      <c r="M4" s="84">
        <f>IF(M3&gt;0,IF(AND(SUM(D3:M3)=1,Q3=1),C3-SUM(D4:L4),TRUNC(C3*M3,2)),"")</f>
        <v>33106.720000000001</v>
      </c>
      <c r="N4" s="84">
        <f>IF(N3&gt;0,IF(AND(SUM(D3:N3)=1,Q3=1),C3-SUM(D4:M4),TRUNC(C3*N3,2)),"")</f>
        <v>33329.660000000003</v>
      </c>
      <c r="O4" s="84">
        <f>IF(O3&gt;0,IF(AND(SUM(D3:O3)=1,Q3=1),C3-SUM(D4:N4),TRUNC(C3*O3,2)),"")</f>
        <v>25675.360000000001</v>
      </c>
      <c r="P4" s="84">
        <f>IF(P3&gt;0,IF(AND(SUM(D3:P3)=1,Q3=1),C3-SUM(D4:O4),TRUNC(C3*P3,2)),"")</f>
        <v>20361.990000000049</v>
      </c>
      <c r="Q4" s="85">
        <f t="shared" si="0"/>
        <v>371568.2</v>
      </c>
    </row>
    <row r="5" spans="1:17" ht="12" customHeight="1">
      <c r="A5" s="144" t="s">
        <v>2</v>
      </c>
      <c r="B5" s="145" t="s">
        <v>3</v>
      </c>
      <c r="C5" s="146">
        <v>700055.55</v>
      </c>
      <c r="D5" s="82">
        <v>0.9</v>
      </c>
      <c r="E5" s="82">
        <v>0.1</v>
      </c>
      <c r="F5" s="86"/>
      <c r="G5" s="86"/>
      <c r="H5" s="87"/>
      <c r="I5" s="88"/>
      <c r="J5" s="86"/>
      <c r="K5" s="86"/>
      <c r="L5" s="86"/>
      <c r="M5" s="86"/>
      <c r="N5" s="86"/>
      <c r="O5" s="86"/>
      <c r="P5" s="86"/>
      <c r="Q5" s="83">
        <f t="shared" si="0"/>
        <v>1</v>
      </c>
    </row>
    <row r="6" spans="1:17" ht="12.95" customHeight="1">
      <c r="A6" s="144"/>
      <c r="B6" s="145"/>
      <c r="C6" s="146"/>
      <c r="D6" s="89">
        <f>IF(D5&gt;0,TRUNC(C5*D5,2),"")</f>
        <v>630049.99</v>
      </c>
      <c r="E6" s="84">
        <f>IF(E5&gt;0,IF(AND(SUM(D5:E5)=1,Q5=1),C5-SUM(D6:D6),TRUNC(C5*E5,2)),"")</f>
        <v>70005.560000000056</v>
      </c>
      <c r="F6" s="90" t="str">
        <f>IF(F5&gt;0,IF(AND(SUM(D5:F5)=1,Q5=1),C5-SUM(D6:E6),TRUNC(C5*F5,2)),"")</f>
        <v/>
      </c>
      <c r="G6" s="90" t="str">
        <f>IF(G5&gt;0,IF(AND(SUM(D5:G5)=1,Q5=1),C5-SUM(D6:F6),TRUNC(C5*G5,2)),"")</f>
        <v/>
      </c>
      <c r="H6" s="91" t="str">
        <f>IF(H5&gt;0,IF(AND(SUM(D5:H5)=1,Q5=1),C5-SUM(D6:G6),TRUNC(C5*H5,2)),"")</f>
        <v/>
      </c>
      <c r="I6" s="92" t="str">
        <f>IF(I5&gt;0,IF(AND(SUM(D5:I5)=1,Q5=1),C5-SUM(D6:H6),TRUNC(C5*I5,2)),"")</f>
        <v/>
      </c>
      <c r="J6" s="90" t="str">
        <f>IF(J5&gt;0,IF(AND(SUM(D5:J5)=1,Q5=1),C5-SUM(D6:I6),TRUNC(C5*J5,2)),"")</f>
        <v/>
      </c>
      <c r="K6" s="90" t="str">
        <f>IF(K5&gt;0,IF(AND(SUM(D5:K5)=1,Q5=1),C5-SUM(D6:J6),TRUNC(C5*K5,2)),"")</f>
        <v/>
      </c>
      <c r="L6" s="90" t="str">
        <f>IF(L5&gt;0,IF(AND(SUM(D5:L5)=1,Q5=1),C5-SUM(D6:K6),TRUNC(C5*L5,2)),"")</f>
        <v/>
      </c>
      <c r="M6" s="90" t="str">
        <f>IF(M5&gt;0,IF(AND(SUM(D5:M5)=1,Q5=1),C5-SUM(D6:L6),TRUNC(C5*M5,2)),"")</f>
        <v/>
      </c>
      <c r="N6" s="90" t="str">
        <f>IF(N5&gt;0,IF(AND(SUM(D5:N5)=1,Q5=1),C5-SUM(D6:M6),TRUNC(C5*N5,2)),"")</f>
        <v/>
      </c>
      <c r="O6" s="90" t="str">
        <f>IF(O5&gt;0,IF(AND(SUM(D5:O5)=1,Q5=1),C5-SUM(D6:N6),TRUNC(C5*O5,2)),"")</f>
        <v/>
      </c>
      <c r="P6" s="90" t="str">
        <f>IF(P5&gt;0,IF(AND(SUM(D5:P5)=1,Q5=1),C5-SUM(D6:O6),TRUNC(C5*P5,2)),"")</f>
        <v/>
      </c>
      <c r="Q6" s="85">
        <f t="shared" si="0"/>
        <v>700055.55</v>
      </c>
    </row>
    <row r="7" spans="1:17" ht="12" customHeight="1">
      <c r="A7" s="144" t="s">
        <v>4</v>
      </c>
      <c r="B7" s="145" t="s">
        <v>5</v>
      </c>
      <c r="C7" s="146">
        <v>25761.599999999999</v>
      </c>
      <c r="D7" s="86"/>
      <c r="E7" s="82">
        <v>1</v>
      </c>
      <c r="F7" s="86"/>
      <c r="G7" s="86"/>
      <c r="H7" s="87"/>
      <c r="I7" s="88"/>
      <c r="J7" s="86"/>
      <c r="K7" s="86"/>
      <c r="L7" s="86"/>
      <c r="M7" s="86"/>
      <c r="N7" s="86"/>
      <c r="O7" s="86"/>
      <c r="P7" s="86"/>
      <c r="Q7" s="83">
        <f t="shared" si="0"/>
        <v>1</v>
      </c>
    </row>
    <row r="8" spans="1:17" ht="12.95" customHeight="1">
      <c r="A8" s="144"/>
      <c r="B8" s="145"/>
      <c r="C8" s="146"/>
      <c r="D8" s="90" t="str">
        <f>IF(D7&gt;0,TRUNC(C7*D7,2),"")</f>
        <v/>
      </c>
      <c r="E8" s="84">
        <f>IF(E7&gt;0,IF(AND(SUM(D7:E7)=1,Q7=1),C7-SUM(D8:D8),TRUNC(C7*E7,2)),"")</f>
        <v>25761.599999999999</v>
      </c>
      <c r="F8" s="90" t="str">
        <f>IF(F7&gt;0,IF(AND(SUM(D7:F7)=1,Q7=1),C7-SUM(D8:E8),TRUNC(C7*F7,2)),"")</f>
        <v/>
      </c>
      <c r="G8" s="90" t="str">
        <f>IF(G7&gt;0,IF(AND(SUM(D7:G7)=1,Q7=1),C7-SUM(D8:F8),TRUNC(C7*G7,2)),"")</f>
        <v/>
      </c>
      <c r="H8" s="91" t="str">
        <f>IF(H7&gt;0,IF(AND(SUM(D7:H7)=1,Q7=1),C7-SUM(D8:G8),TRUNC(C7*H7,2)),"")</f>
        <v/>
      </c>
      <c r="I8" s="92" t="str">
        <f>IF(I7&gt;0,IF(AND(SUM(D7:I7)=1,Q7=1),C7-SUM(D8:H8),TRUNC(C7*I7,2)),"")</f>
        <v/>
      </c>
      <c r="J8" s="90" t="str">
        <f>IF(J7&gt;0,IF(AND(SUM(D7:J7)=1,Q7=1),C7-SUM(D8:I8),TRUNC(C7*J7,2)),"")</f>
        <v/>
      </c>
      <c r="K8" s="90" t="str">
        <f>IF(K7&gt;0,IF(AND(SUM(D7:K7)=1,Q7=1),C7-SUM(D8:J8),TRUNC(C7*K7,2)),"")</f>
        <v/>
      </c>
      <c r="L8" s="90" t="str">
        <f>IF(L7&gt;0,IF(AND(SUM(D7:L7)=1,Q7=1),C7-SUM(D8:K8),TRUNC(C7*L7,2)),"")</f>
        <v/>
      </c>
      <c r="M8" s="90" t="str">
        <f>IF(M7&gt;0,IF(AND(SUM(D7:M7)=1,Q7=1),C7-SUM(D8:L8),TRUNC(C7*M7,2)),"")</f>
        <v/>
      </c>
      <c r="N8" s="90" t="str">
        <f>IF(N7&gt;0,IF(AND(SUM(D7:N7)=1,Q7=1),C7-SUM(D8:M8),TRUNC(C7*N7,2)),"")</f>
        <v/>
      </c>
      <c r="O8" s="90" t="str">
        <f>IF(O7&gt;0,IF(AND(SUM(D7:O7)=1,Q7=1),C7-SUM(D8:N8),TRUNC(C7*O7,2)),"")</f>
        <v/>
      </c>
      <c r="P8" s="90" t="str">
        <f>IF(P7&gt;0,IF(AND(SUM(D7:P7)=1,Q7=1),C7-SUM(D8:O8),TRUNC(C7*P7,2)),"")</f>
        <v/>
      </c>
      <c r="Q8" s="93">
        <f t="shared" si="0"/>
        <v>25761.599999999999</v>
      </c>
    </row>
    <row r="9" spans="1:17" ht="12" customHeight="1">
      <c r="A9" s="144" t="s">
        <v>6</v>
      </c>
      <c r="B9" s="145" t="s">
        <v>7</v>
      </c>
      <c r="C9" s="146">
        <v>2385934.79</v>
      </c>
      <c r="D9" s="86"/>
      <c r="E9" s="82">
        <v>0.45</v>
      </c>
      <c r="F9" s="82">
        <v>0.55000000000000004</v>
      </c>
      <c r="G9" s="86"/>
      <c r="H9" s="87"/>
      <c r="I9" s="88"/>
      <c r="J9" s="86"/>
      <c r="K9" s="86"/>
      <c r="L9" s="86"/>
      <c r="M9" s="86"/>
      <c r="N9" s="86"/>
      <c r="O9" s="86"/>
      <c r="P9" s="86"/>
      <c r="Q9" s="83">
        <f t="shared" si="0"/>
        <v>1</v>
      </c>
    </row>
    <row r="10" spans="1:17" ht="12.95" customHeight="1">
      <c r="A10" s="144"/>
      <c r="B10" s="145"/>
      <c r="C10" s="146"/>
      <c r="D10" s="90" t="str">
        <f>IF(D9&gt;0,TRUNC(C9*D9,2),"")</f>
        <v/>
      </c>
      <c r="E10" s="94">
        <f>IF(E9&gt;0,IF(AND(SUM(D9:E9)=1,Q9=1),C9-SUM(D10:D10),TRUNC(C9*E9,2)),"")</f>
        <v>1073670.6499999999</v>
      </c>
      <c r="F10" s="94">
        <f>IF(F9&gt;0,IF(AND(SUM(D9:F9)=1,Q9=1),C9-SUM(D10:E10),TRUNC(C9*F9,2)),"")</f>
        <v>1312264.1400000001</v>
      </c>
      <c r="G10" s="90" t="str">
        <f>IF(G9&gt;0,IF(AND(SUM(D9:G9)=1,Q9=1),C9-SUM(D10:F10),TRUNC(C9*G9,2)),"")</f>
        <v/>
      </c>
      <c r="H10" s="91" t="str">
        <f>IF(H9&gt;0,IF(AND(SUM(D9:H9)=1,Q9=1),C9-SUM(D10:G10),TRUNC(C9*H9,2)),"")</f>
        <v/>
      </c>
      <c r="I10" s="92" t="str">
        <f>IF(I9&gt;0,IF(AND(SUM(D9:I9)=1,Q9=1),C9-SUM(D10:H10),TRUNC(C9*I9,2)),"")</f>
        <v/>
      </c>
      <c r="J10" s="90" t="str">
        <f>IF(J9&gt;0,IF(AND(SUM(D9:J9)=1,Q9=1),C9-SUM(D10:I10),TRUNC(C9*J9,2)),"")</f>
        <v/>
      </c>
      <c r="K10" s="90" t="str">
        <f>IF(K9&gt;0,IF(AND(SUM(D9:K9)=1,Q9=1),C9-SUM(D10:J10),TRUNC(C9*K9,2)),"")</f>
        <v/>
      </c>
      <c r="L10" s="90" t="str">
        <f>IF(L9&gt;0,IF(AND(SUM(D9:L9)=1,Q9=1),C9-SUM(D10:K10),TRUNC(C9*L9,2)),"")</f>
        <v/>
      </c>
      <c r="M10" s="90" t="str">
        <f>IF(M9&gt;0,IF(AND(SUM(D9:M9)=1,Q9=1),C9-SUM(D10:L10),TRUNC(C9*M9,2)),"")</f>
        <v/>
      </c>
      <c r="N10" s="90" t="str">
        <f>IF(N9&gt;0,IF(AND(SUM(D9:N9)=1,Q9=1),C9-SUM(D10:M10),TRUNC(C9*N9,2)),"")</f>
        <v/>
      </c>
      <c r="O10" s="90" t="str">
        <f>IF(O9&gt;0,IF(AND(SUM(D9:O9)=1,Q9=1),C9-SUM(D10:N10),TRUNC(C9*O9,2)),"")</f>
        <v/>
      </c>
      <c r="P10" s="90" t="str">
        <f>IF(P9&gt;0,IF(AND(SUM(D9:P9)=1,Q9=1),C9-SUM(D10:O10),TRUNC(C9*P9,2)),"")</f>
        <v/>
      </c>
      <c r="Q10" s="95">
        <f t="shared" si="0"/>
        <v>2385934.79</v>
      </c>
    </row>
    <row r="11" spans="1:17" ht="12" customHeight="1">
      <c r="A11" s="144" t="s">
        <v>8</v>
      </c>
      <c r="B11" s="145" t="s">
        <v>9</v>
      </c>
      <c r="C11" s="146">
        <v>3644599.17</v>
      </c>
      <c r="D11" s="86"/>
      <c r="E11" s="86"/>
      <c r="F11" s="86"/>
      <c r="G11" s="86"/>
      <c r="H11" s="147">
        <v>0.2</v>
      </c>
      <c r="I11" s="147"/>
      <c r="J11" s="82">
        <v>0.2</v>
      </c>
      <c r="K11" s="82">
        <v>0.2</v>
      </c>
      <c r="L11" s="82">
        <v>0.2</v>
      </c>
      <c r="M11" s="82">
        <v>0.2</v>
      </c>
      <c r="N11" s="86"/>
      <c r="O11" s="86"/>
      <c r="P11" s="86"/>
      <c r="Q11" s="83">
        <f t="shared" si="0"/>
        <v>1</v>
      </c>
    </row>
    <row r="12" spans="1:17" ht="12.95" customHeight="1">
      <c r="A12" s="144"/>
      <c r="B12" s="145"/>
      <c r="C12" s="146"/>
      <c r="D12" s="90" t="str">
        <f>IF(D11&gt;0,TRUNC(C11*D11,2),"")</f>
        <v/>
      </c>
      <c r="E12" s="90" t="str">
        <f>IF(E11&gt;0,IF(AND(SUM(D11:E11)=1,Q11=1),C11-SUM(D12:D12),TRUNC(C11*E11,2)),"")</f>
        <v/>
      </c>
      <c r="F12" s="90" t="str">
        <f>IF(F11&gt;0,IF(AND(SUM(D11:F11)=1,Q11=1),C11-SUM(D12:E12),TRUNC(C11*F11,2)),"")</f>
        <v/>
      </c>
      <c r="G12" s="90" t="str">
        <f>IF(G11&gt;0,IF(AND(SUM(D11:G11)=1,Q11=1),C11-SUM(D12:F12),TRUNC(C11*G11,2)),"")</f>
        <v/>
      </c>
      <c r="H12" s="149">
        <f>IF(H11&gt;0,IF(AND(SUM(D11:H11)=1,Q11=1),C11-SUM(D12:G12),TRUNC(C11*H11,2)),"")</f>
        <v>728919.83</v>
      </c>
      <c r="I12" s="149" t="str">
        <f>IF(I11&gt;0,IF(AND(SUM(D11:I11)=1,Q11=1),C11-SUM(D12:H12),TRUNC(C11*I11,2)),"")</f>
        <v/>
      </c>
      <c r="J12" s="89">
        <f>IF(J11&gt;0,IF(AND(SUM(D11:J11)=1,Q11=1),C11-SUM(D12:I12),TRUNC(C11*J11,2)),"")</f>
        <v>728919.83</v>
      </c>
      <c r="K12" s="89">
        <f>IF(K11&gt;0,IF(AND(SUM(D11:K11)=1,Q11=1),C11-SUM(D12:J12),TRUNC(C11*K11,2)),"")</f>
        <v>728919.83</v>
      </c>
      <c r="L12" s="89">
        <f>IF(L11&gt;0,IF(AND(SUM(D11:L11)=1,Q11=1),C11-SUM(D12:K12),TRUNC(C11*L11,2)),"")</f>
        <v>728919.83</v>
      </c>
      <c r="M12" s="89">
        <f>IF(M11&gt;0,IF(AND(SUM(D11:M11)=1,Q11=1),C11-SUM(D12:L12),TRUNC(C11*M11,2)),"")</f>
        <v>728919.85000000009</v>
      </c>
      <c r="N12" s="90" t="str">
        <f>IF(N11&gt;0,IF(AND(SUM(D11:N11)=1,Q11=1),C11-SUM(D12:M12),TRUNC(C11*N11,2)),"")</f>
        <v/>
      </c>
      <c r="O12" s="90" t="str">
        <f>IF(O11&gt;0,IF(AND(SUM(D11:O11)=1,Q11=1),C11-SUM(D12:N12),TRUNC(C11*O11,2)),"")</f>
        <v/>
      </c>
      <c r="P12" s="90" t="str">
        <f>IF(P11&gt;0,IF(AND(SUM(D11:P11)=1,Q11=1),C11-SUM(D12:O12),TRUNC(C11*P11,2)),"")</f>
        <v/>
      </c>
      <c r="Q12" s="95">
        <f t="shared" si="0"/>
        <v>3644599.17</v>
      </c>
    </row>
    <row r="13" spans="1:17" ht="12" customHeight="1">
      <c r="A13" s="144" t="s">
        <v>10</v>
      </c>
      <c r="B13" s="145" t="s">
        <v>11</v>
      </c>
      <c r="C13" s="146">
        <v>679771.64</v>
      </c>
      <c r="D13" s="86"/>
      <c r="E13" s="86"/>
      <c r="F13" s="86"/>
      <c r="G13" s="82">
        <v>1</v>
      </c>
      <c r="H13" s="87"/>
      <c r="I13" s="88"/>
      <c r="J13" s="86"/>
      <c r="K13" s="86"/>
      <c r="L13" s="86"/>
      <c r="M13" s="86"/>
      <c r="N13" s="86"/>
      <c r="O13" s="86"/>
      <c r="P13" s="86"/>
      <c r="Q13" s="83">
        <f t="shared" si="0"/>
        <v>1</v>
      </c>
    </row>
    <row r="14" spans="1:17" ht="12.95" customHeight="1">
      <c r="A14" s="144"/>
      <c r="B14" s="145"/>
      <c r="C14" s="146"/>
      <c r="D14" s="90" t="str">
        <f>IF(D13&gt;0,TRUNC(C13*D13,2),"")</f>
        <v/>
      </c>
      <c r="E14" s="90" t="str">
        <f>IF(E13&gt;0,IF(AND(SUM(D13:E13)=1,Q13=1),C13-SUM(D14:D14),TRUNC(C13*E13,2)),"")</f>
        <v/>
      </c>
      <c r="F14" s="90" t="str">
        <f>IF(F13&gt;0,IF(AND(SUM(D13:F13)=1,Q13=1),C13-SUM(D14:E14),TRUNC(C13*F13,2)),"")</f>
        <v/>
      </c>
      <c r="G14" s="89">
        <f>IF(G13&gt;0,IF(AND(SUM(D13:G13)=1,Q13=1),C13-SUM(D14:F14),TRUNC(C13*G13,2)),"")</f>
        <v>679771.64</v>
      </c>
      <c r="H14" s="91" t="str">
        <f>IF(H13&gt;0,IF(AND(SUM(D13:H13)=1,Q13=1),C13-SUM(D14:G14),TRUNC(C13*H13,2)),"")</f>
        <v/>
      </c>
      <c r="I14" s="92" t="str">
        <f>IF(I13&gt;0,IF(AND(SUM(D13:I13)=1,Q13=1),C13-SUM(D14:H14),TRUNC(C13*I13,2)),"")</f>
        <v/>
      </c>
      <c r="J14" s="90" t="str">
        <f>IF(J13&gt;0,IF(AND(SUM(D13:J13)=1,Q13=1),C13-SUM(D14:I14),TRUNC(C13*J13,2)),"")</f>
        <v/>
      </c>
      <c r="K14" s="90" t="str">
        <f>IF(K13&gt;0,IF(AND(SUM(D13:K13)=1,Q13=1),C13-SUM(D14:J14),TRUNC(C13*K13,2)),"")</f>
        <v/>
      </c>
      <c r="L14" s="90" t="str">
        <f>IF(L13&gt;0,IF(AND(SUM(D13:L13)=1,Q13=1),C13-SUM(D14:K14),TRUNC(C13*L13,2)),"")</f>
        <v/>
      </c>
      <c r="M14" s="90" t="str">
        <f>IF(M13&gt;0,IF(AND(SUM(D13:M13)=1,Q13=1),C13-SUM(D14:L14),TRUNC(C13*M13,2)),"")</f>
        <v/>
      </c>
      <c r="N14" s="90" t="str">
        <f>IF(N13&gt;0,IF(AND(SUM(D13:N13)=1,Q13=1),C13-SUM(D14:M14),TRUNC(C13*N13,2)),"")</f>
        <v/>
      </c>
      <c r="O14" s="90" t="str">
        <f>IF(O13&gt;0,IF(AND(SUM(D13:O13)=1,Q13=1),C13-SUM(D14:N14),TRUNC(C13*O13,2)),"")</f>
        <v/>
      </c>
      <c r="P14" s="90" t="str">
        <f>IF(P13&gt;0,IF(AND(SUM(D13:P13)=1,Q13=1),C13-SUM(D14:O14),TRUNC(C13*P13,2)),"")</f>
        <v/>
      </c>
      <c r="Q14" s="85">
        <f t="shared" si="0"/>
        <v>679771.64</v>
      </c>
    </row>
    <row r="15" spans="1:17" ht="12" customHeight="1">
      <c r="A15" s="144" t="s">
        <v>12</v>
      </c>
      <c r="B15" s="145" t="s">
        <v>13</v>
      </c>
      <c r="C15" s="146">
        <v>1178278.69</v>
      </c>
      <c r="D15" s="86"/>
      <c r="E15" s="86"/>
      <c r="F15" s="86"/>
      <c r="G15" s="86"/>
      <c r="H15" s="87"/>
      <c r="I15" s="88"/>
      <c r="J15" s="86"/>
      <c r="K15" s="86"/>
      <c r="L15" s="86"/>
      <c r="M15" s="86"/>
      <c r="N15" s="82">
        <v>0.6</v>
      </c>
      <c r="O15" s="82">
        <v>0.25</v>
      </c>
      <c r="P15" s="82">
        <v>0.15</v>
      </c>
      <c r="Q15" s="83">
        <f t="shared" si="0"/>
        <v>1</v>
      </c>
    </row>
    <row r="16" spans="1:17" ht="12.95" customHeight="1">
      <c r="A16" s="144"/>
      <c r="B16" s="145"/>
      <c r="C16" s="146"/>
      <c r="D16" s="90" t="str">
        <f>IF(D15&gt;0,TRUNC(C15*D15,2),"")</f>
        <v/>
      </c>
      <c r="E16" s="90" t="str">
        <f>IF(E15&gt;0,IF(AND(SUM(D15:E15)=1,Q15=1),C15-SUM(D16:D16),TRUNC(C15*E15,2)),"")</f>
        <v/>
      </c>
      <c r="F16" s="90" t="str">
        <f>IF(F15&gt;0,IF(AND(SUM(D15:F15)=1,Q15=1),C15-SUM(D16:E16),TRUNC(C15*F15,2)),"")</f>
        <v/>
      </c>
      <c r="G16" s="90" t="str">
        <f>IF(G15&gt;0,IF(AND(SUM(D15:G15)=1,Q15=1),C15-SUM(D16:F16),TRUNC(C15*G15,2)),"")</f>
        <v/>
      </c>
      <c r="H16" s="91" t="str">
        <f>IF(H15&gt;0,IF(AND(SUM(D15:H15)=1,Q15=1),C15-SUM(D16:G16),TRUNC(C15*H15,2)),"")</f>
        <v/>
      </c>
      <c r="I16" s="92" t="str">
        <f>IF(I15&gt;0,IF(AND(SUM(D15:I15)=1,Q15=1),C15-SUM(D16:H16),TRUNC(C15*I15,2)),"")</f>
        <v/>
      </c>
      <c r="J16" s="90" t="str">
        <f>IF(J15&gt;0,IF(AND(SUM(D15:J15)=1,Q15=1),C15-SUM(D16:I16),TRUNC(C15*J15,2)),"")</f>
        <v/>
      </c>
      <c r="K16" s="90" t="str">
        <f>IF(K15&gt;0,IF(AND(SUM(D15:K15)=1,Q15=1),C15-SUM(D16:J16),TRUNC(C15*K15,2)),"")</f>
        <v/>
      </c>
      <c r="L16" s="90" t="str">
        <f>IF(L15&gt;0,IF(AND(SUM(D15:L15)=1,Q15=1),C15-SUM(D16:K16),TRUNC(C15*L15,2)),"")</f>
        <v/>
      </c>
      <c r="M16" s="90" t="str">
        <f>IF(M15&gt;0,IF(AND(SUM(D15:M15)=1,Q15=1),C15-SUM(D16:L16),TRUNC(C15*M15,2)),"")</f>
        <v/>
      </c>
      <c r="N16" s="89">
        <f>IF(N15&gt;0,IF(AND(SUM(D15:N15)=1,Q15=1),C15-SUM(D16:M16),TRUNC(C15*N15,2)),"")</f>
        <v>706967.21</v>
      </c>
      <c r="O16" s="89">
        <f>IF(O15&gt;0,IF(AND(SUM(D15:O15)=1,Q15=1),C15-SUM(D16:N16),TRUNC(C15*O15,2)),"")</f>
        <v>294569.67</v>
      </c>
      <c r="P16" s="89">
        <f>IF(P15&gt;0,IF(AND(SUM(D15:P15)=1,Q15=1),C15-SUM(D16:O16),TRUNC(C15*P15,2)),"")</f>
        <v>176741.81000000006</v>
      </c>
      <c r="Q16" s="95">
        <f t="shared" si="0"/>
        <v>1178278.69</v>
      </c>
    </row>
    <row r="17" spans="1:17" ht="12" customHeight="1">
      <c r="A17" s="144" t="s">
        <v>14</v>
      </c>
      <c r="B17" s="145" t="s">
        <v>15</v>
      </c>
      <c r="C17" s="146">
        <v>260941.77</v>
      </c>
      <c r="D17" s="86"/>
      <c r="E17" s="86"/>
      <c r="F17" s="86"/>
      <c r="G17" s="86"/>
      <c r="H17" s="87"/>
      <c r="I17" s="88"/>
      <c r="J17" s="86"/>
      <c r="K17" s="86"/>
      <c r="L17" s="86"/>
      <c r="M17" s="86"/>
      <c r="N17" s="86"/>
      <c r="O17" s="82">
        <v>0.6</v>
      </c>
      <c r="P17" s="82">
        <v>0.4</v>
      </c>
      <c r="Q17" s="83">
        <f t="shared" si="0"/>
        <v>1</v>
      </c>
    </row>
    <row r="18" spans="1:17" ht="12.95" customHeight="1">
      <c r="A18" s="144"/>
      <c r="B18" s="145"/>
      <c r="C18" s="146"/>
      <c r="D18" s="90" t="str">
        <f>IF(D17&gt;0,TRUNC(C17*D17,2),"")</f>
        <v/>
      </c>
      <c r="E18" s="90" t="str">
        <f>IF(E17&gt;0,IF(AND(SUM(D17:E17)=1,Q17=1),C17-SUM(D18:D18),TRUNC(C17*E17,2)),"")</f>
        <v/>
      </c>
      <c r="F18" s="90" t="str">
        <f>IF(F17&gt;0,IF(AND(SUM(D17:F17)=1,Q17=1),C17-SUM(D18:E18),TRUNC(C17*F17,2)),"")</f>
        <v/>
      </c>
      <c r="G18" s="90" t="str">
        <f>IF(G17&gt;0,IF(AND(SUM(D17:G17)=1,Q17=1),C17-SUM(D18:F18),TRUNC(C17*G17,2)),"")</f>
        <v/>
      </c>
      <c r="H18" s="91" t="str">
        <f>IF(H17&gt;0,IF(AND(SUM(D17:H17)=1,Q17=1),C17-SUM(D18:G18),TRUNC(C17*H17,2)),"")</f>
        <v/>
      </c>
      <c r="I18" s="92" t="str">
        <f>IF(I17&gt;0,IF(AND(SUM(D17:I17)=1,Q17=1),C17-SUM(D18:H18),TRUNC(C17*I17,2)),"")</f>
        <v/>
      </c>
      <c r="J18" s="90" t="str">
        <f>IF(J17&gt;0,IF(AND(SUM(D17:J17)=1,Q17=1),C17-SUM(D18:I18),TRUNC(C17*J17,2)),"")</f>
        <v/>
      </c>
      <c r="K18" s="90" t="str">
        <f>IF(K17&gt;0,IF(AND(SUM(D17:K17)=1,Q17=1),C17-SUM(D18:J18),TRUNC(C17*K17,2)),"")</f>
        <v/>
      </c>
      <c r="L18" s="90" t="str">
        <f>IF(L17&gt;0,IF(AND(SUM(D17:L17)=1,Q17=1),C17-SUM(D18:K18),TRUNC(C17*L17,2)),"")</f>
        <v/>
      </c>
      <c r="M18" s="90" t="str">
        <f>IF(M17&gt;0,IF(AND(SUM(D17:M17)=1,Q17=1),C17-SUM(D18:L18),TRUNC(C17*M17,2)),"")</f>
        <v/>
      </c>
      <c r="N18" s="90" t="str">
        <f>IF(N17&gt;0,IF(AND(SUM(D17:N17)=1,Q17=1),C17-SUM(D18:M18),TRUNC(C17*N17,2)),"")</f>
        <v/>
      </c>
      <c r="O18" s="89">
        <f>IF(O17&gt;0,IF(AND(SUM(D17:O17)=1,Q17=1),C17-SUM(D18:N18),TRUNC(C17*O17,2)),"")</f>
        <v>156565.06</v>
      </c>
      <c r="P18" s="89">
        <f>IF(P17&gt;0,IF(AND(SUM(D17:P17)=1,Q17=1),C17-SUM(D18:O18),TRUNC(C17*P17,2)),"")</f>
        <v>104376.70999999999</v>
      </c>
      <c r="Q18" s="85">
        <f t="shared" si="0"/>
        <v>260941.77</v>
      </c>
    </row>
    <row r="19" spans="1:17" ht="12" customHeight="1">
      <c r="A19" s="144" t="s">
        <v>16</v>
      </c>
      <c r="B19" s="145" t="s">
        <v>17</v>
      </c>
      <c r="C19" s="146">
        <v>279218.87</v>
      </c>
      <c r="D19" s="86"/>
      <c r="E19" s="86"/>
      <c r="F19" s="86"/>
      <c r="G19" s="86"/>
      <c r="H19" s="87"/>
      <c r="I19" s="88"/>
      <c r="J19" s="86"/>
      <c r="K19" s="86"/>
      <c r="L19" s="86"/>
      <c r="M19" s="86"/>
      <c r="N19" s="86"/>
      <c r="O19" s="86"/>
      <c r="P19" s="82">
        <v>1</v>
      </c>
      <c r="Q19" s="83">
        <f t="shared" si="0"/>
        <v>1</v>
      </c>
    </row>
    <row r="20" spans="1:17" ht="12.95" customHeight="1">
      <c r="A20" s="144"/>
      <c r="B20" s="145"/>
      <c r="C20" s="146"/>
      <c r="D20" s="90" t="str">
        <f>IF(D19&gt;0,TRUNC(C19*D19,2),"")</f>
        <v/>
      </c>
      <c r="E20" s="90" t="str">
        <f>IF(E19&gt;0,IF(AND(SUM(D19:E19)=1,Q19=1),C19-SUM(D20:D20),TRUNC(C19*E19,2)),"")</f>
        <v/>
      </c>
      <c r="F20" s="90" t="str">
        <f>IF(F19&gt;0,IF(AND(SUM(D19:F19)=1,Q19=1),C19-SUM(D20:E20),TRUNC(C19*F19,2)),"")</f>
        <v/>
      </c>
      <c r="G20" s="90" t="str">
        <f>IF(G19&gt;0,IF(AND(SUM(D19:G19)=1,Q19=1),C19-SUM(D20:F20),TRUNC(C19*G19,2)),"")</f>
        <v/>
      </c>
      <c r="H20" s="91" t="str">
        <f>IF(H19&gt;0,IF(AND(SUM(D19:H19)=1,Q19=1),C19-SUM(D20:G20),TRUNC(C19*H19,2)),"")</f>
        <v/>
      </c>
      <c r="I20" s="92" t="str">
        <f>IF(I19&gt;0,IF(AND(SUM(D19:I19)=1,Q19=1),C19-SUM(D20:H20),TRUNC(C19*I19,2)),"")</f>
        <v/>
      </c>
      <c r="J20" s="90" t="str">
        <f>IF(J19&gt;0,IF(AND(SUM(D19:J19)=1,Q19=1),C19-SUM(D20:I20),TRUNC(C19*J19,2)),"")</f>
        <v/>
      </c>
      <c r="K20" s="90" t="str">
        <f>IF(K19&gt;0,IF(AND(SUM(D19:K19)=1,Q19=1),C19-SUM(D20:J20),TRUNC(C19*K19,2)),"")</f>
        <v/>
      </c>
      <c r="L20" s="90" t="str">
        <f>IF(L19&gt;0,IF(AND(SUM(D19:L19)=1,Q19=1),C19-SUM(D20:K20),TRUNC(C19*L19,2)),"")</f>
        <v/>
      </c>
      <c r="M20" s="90" t="str">
        <f>IF(M19&gt;0,IF(AND(SUM(D19:M19)=1,Q19=1),C19-SUM(D20:L20),TRUNC(C19*M19,2)),"")</f>
        <v/>
      </c>
      <c r="N20" s="90" t="str">
        <f>IF(N19&gt;0,IF(AND(SUM(D19:N19)=1,Q19=1),C19-SUM(D20:M20),TRUNC(C19*N19,2)),"")</f>
        <v/>
      </c>
      <c r="O20" s="90" t="str">
        <f>IF(O19&gt;0,IF(AND(SUM(D19:O19)=1,Q19=1),C19-SUM(D20:N20),TRUNC(C19*O19,2)),"")</f>
        <v/>
      </c>
      <c r="P20" s="89">
        <f>IF(P19&gt;0,IF(AND(SUM(D19:P19)=1,Q19=1),C19-SUM(D20:O20),TRUNC(C19*P19,2)),"")</f>
        <v>279218.87</v>
      </c>
      <c r="Q20" s="85">
        <f t="shared" si="0"/>
        <v>279218.87</v>
      </c>
    </row>
    <row r="21" spans="1:17" ht="12" customHeight="1">
      <c r="A21" s="96"/>
      <c r="B21" s="97"/>
      <c r="C21" s="150">
        <f>SUM(C3,C5,C7,C9,C11,C13,C15,C17,C19)</f>
        <v>9526130.2799999993</v>
      </c>
      <c r="D21" s="98">
        <f t="shared" ref="D21:P21" si="1">SUM(D4,D6,D8,D10,D12,D14,D16,D18,D20)</f>
        <v>660778.67999999993</v>
      </c>
      <c r="E21" s="99">
        <f t="shared" si="1"/>
        <v>1201318.3599999999</v>
      </c>
      <c r="F21" s="99">
        <f t="shared" si="1"/>
        <v>1345519.4900000002</v>
      </c>
      <c r="G21" s="98">
        <f t="shared" si="1"/>
        <v>710574.64</v>
      </c>
      <c r="H21" s="151">
        <f t="shared" si="1"/>
        <v>762026.54999999993</v>
      </c>
      <c r="I21" s="151">
        <f t="shared" si="1"/>
        <v>0</v>
      </c>
      <c r="J21" s="98">
        <f t="shared" si="1"/>
        <v>762026.54999999993</v>
      </c>
      <c r="K21" s="98">
        <f t="shared" si="1"/>
        <v>762026.54999999993</v>
      </c>
      <c r="L21" s="98">
        <f t="shared" si="1"/>
        <v>762026.54999999993</v>
      </c>
      <c r="M21" s="98">
        <f t="shared" si="1"/>
        <v>762026.57000000007</v>
      </c>
      <c r="N21" s="98">
        <f t="shared" si="1"/>
        <v>740296.87</v>
      </c>
      <c r="O21" s="98">
        <f t="shared" si="1"/>
        <v>476810.08999999997</v>
      </c>
      <c r="P21" s="98">
        <f t="shared" si="1"/>
        <v>580699.38000000012</v>
      </c>
      <c r="Q21" s="152">
        <f>P22</f>
        <v>9526130.2800000012</v>
      </c>
    </row>
    <row r="22" spans="1:17" ht="12.95" customHeight="1">
      <c r="A22" s="28"/>
      <c r="B22" s="100"/>
      <c r="C22" s="150"/>
      <c r="D22" s="89">
        <f t="shared" ref="D22:P22" si="2">D21+C22</f>
        <v>660778.67999999993</v>
      </c>
      <c r="E22" s="94">
        <f t="shared" si="2"/>
        <v>1862097.0399999998</v>
      </c>
      <c r="F22" s="94">
        <f t="shared" si="2"/>
        <v>3207616.5300000003</v>
      </c>
      <c r="G22" s="94">
        <f t="shared" si="2"/>
        <v>3918191.1700000004</v>
      </c>
      <c r="H22" s="153">
        <f t="shared" si="2"/>
        <v>4680217.7200000007</v>
      </c>
      <c r="I22" s="153">
        <f t="shared" si="2"/>
        <v>4680217.7200000007</v>
      </c>
      <c r="J22" s="94">
        <f t="shared" si="2"/>
        <v>5442244.2700000005</v>
      </c>
      <c r="K22" s="94">
        <f t="shared" si="2"/>
        <v>6204270.8200000003</v>
      </c>
      <c r="L22" s="94">
        <f t="shared" si="2"/>
        <v>6966297.3700000001</v>
      </c>
      <c r="M22" s="94">
        <f t="shared" si="2"/>
        <v>7728323.9400000004</v>
      </c>
      <c r="N22" s="94">
        <f t="shared" si="2"/>
        <v>8468620.8100000005</v>
      </c>
      <c r="O22" s="94">
        <f t="shared" si="2"/>
        <v>8945430.9000000004</v>
      </c>
      <c r="P22" s="94">
        <f t="shared" si="2"/>
        <v>9526130.2800000012</v>
      </c>
      <c r="Q22" s="152"/>
    </row>
  </sheetData>
  <mergeCells count="37">
    <mergeCell ref="Q21:Q22"/>
    <mergeCell ref="H22:I22"/>
    <mergeCell ref="A19:A20"/>
    <mergeCell ref="B19:B20"/>
    <mergeCell ref="C19:C20"/>
    <mergeCell ref="C21:C22"/>
    <mergeCell ref="H21:I21"/>
    <mergeCell ref="A15:A16"/>
    <mergeCell ref="B15:B16"/>
    <mergeCell ref="C15:C16"/>
    <mergeCell ref="A17:A18"/>
    <mergeCell ref="B17:B18"/>
    <mergeCell ref="C17:C18"/>
    <mergeCell ref="H11:I11"/>
    <mergeCell ref="H12:I12"/>
    <mergeCell ref="A13:A14"/>
    <mergeCell ref="B13:B14"/>
    <mergeCell ref="C13:C14"/>
    <mergeCell ref="A9:A10"/>
    <mergeCell ref="B9:B10"/>
    <mergeCell ref="C9:C10"/>
    <mergeCell ref="A11:A12"/>
    <mergeCell ref="B11:B12"/>
    <mergeCell ref="C11:C12"/>
    <mergeCell ref="A5:A6"/>
    <mergeCell ref="B5:B6"/>
    <mergeCell ref="C5:C6"/>
    <mergeCell ref="A7:A8"/>
    <mergeCell ref="B7:B8"/>
    <mergeCell ref="C7:C8"/>
    <mergeCell ref="A1:H1"/>
    <mergeCell ref="H2:I2"/>
    <mergeCell ref="A3:A4"/>
    <mergeCell ref="B3:B4"/>
    <mergeCell ref="C3:C4"/>
    <mergeCell ref="H3:I3"/>
    <mergeCell ref="H4:I4"/>
  </mergeCells>
  <pageMargins left="0.5" right="0.5" top="0.5" bottom="0.5" header="0" footer="0"/>
  <pageSetup paperSize="77" scale="85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27"/>
  <sheetViews>
    <sheetView workbookViewId="0"/>
  </sheetViews>
  <sheetFormatPr defaultRowHeight="15"/>
  <cols>
    <col min="1" max="1" width="9.28515625" customWidth="1"/>
    <col min="2" max="2" width="68.7109375" customWidth="1"/>
    <col min="3" max="3" width="8.85546875" customWidth="1"/>
    <col min="4" max="4" width="2.42578125" customWidth="1"/>
    <col min="5" max="5" width="7.7109375" customWidth="1"/>
    <col min="6" max="6" width="3.7109375" customWidth="1"/>
    <col min="7" max="7" width="14.42578125" customWidth="1"/>
  </cols>
  <sheetData>
    <row r="1" spans="1:7" ht="102" customHeight="1">
      <c r="A1" s="109"/>
      <c r="B1" s="109"/>
      <c r="C1" s="109"/>
      <c r="D1" s="109"/>
      <c r="E1" s="109"/>
      <c r="F1" s="109"/>
      <c r="G1" s="109"/>
    </row>
    <row r="2" spans="1:7" ht="12" customHeight="1">
      <c r="A2" s="4"/>
      <c r="B2" s="140" t="s">
        <v>862</v>
      </c>
      <c r="C2" s="140"/>
      <c r="D2" s="140"/>
      <c r="E2" s="140"/>
      <c r="F2" s="4"/>
      <c r="G2" s="4"/>
    </row>
    <row r="3" spans="1:7" ht="15" customHeight="1">
      <c r="A3" s="101" t="s">
        <v>1507</v>
      </c>
      <c r="B3" s="101" t="s">
        <v>23</v>
      </c>
      <c r="C3" s="154" t="s">
        <v>1508</v>
      </c>
      <c r="D3" s="154"/>
      <c r="E3" s="154" t="s">
        <v>1509</v>
      </c>
      <c r="F3" s="154"/>
      <c r="G3" s="4"/>
    </row>
    <row r="4" spans="1:7" ht="12" customHeight="1">
      <c r="A4" s="4"/>
      <c r="B4" s="140" t="s">
        <v>862</v>
      </c>
      <c r="C4" s="140"/>
      <c r="D4" s="4"/>
      <c r="E4" s="4"/>
      <c r="F4" s="4"/>
      <c r="G4" s="4"/>
    </row>
    <row r="5" spans="1:7" ht="12.95" customHeight="1">
      <c r="A5" s="102" t="s">
        <v>374</v>
      </c>
      <c r="B5" s="103" t="s">
        <v>1510</v>
      </c>
      <c r="C5" s="4"/>
      <c r="D5" s="4"/>
      <c r="E5" s="4"/>
      <c r="F5" s="4"/>
      <c r="G5" s="4"/>
    </row>
    <row r="6" spans="1:7" ht="12.95" customHeight="1">
      <c r="A6" s="104" t="s">
        <v>1511</v>
      </c>
      <c r="B6" s="105" t="s">
        <v>1512</v>
      </c>
      <c r="C6" s="155">
        <v>0</v>
      </c>
      <c r="D6" s="155"/>
      <c r="E6" s="156">
        <v>0</v>
      </c>
      <c r="F6" s="156"/>
      <c r="G6" s="4"/>
    </row>
    <row r="7" spans="1:7" ht="12.95" customHeight="1">
      <c r="A7" s="104" t="s">
        <v>1513</v>
      </c>
      <c r="B7" s="105" t="s">
        <v>1514</v>
      </c>
      <c r="C7" s="155">
        <v>1.5</v>
      </c>
      <c r="D7" s="155"/>
      <c r="E7" s="156">
        <v>1.5</v>
      </c>
      <c r="F7" s="156"/>
      <c r="G7" s="4"/>
    </row>
    <row r="8" spans="1:7" ht="12.95" customHeight="1">
      <c r="A8" s="104" t="s">
        <v>1515</v>
      </c>
      <c r="B8" s="105" t="s">
        <v>1516</v>
      </c>
      <c r="C8" s="155">
        <v>1</v>
      </c>
      <c r="D8" s="155"/>
      <c r="E8" s="156">
        <v>1</v>
      </c>
      <c r="F8" s="156"/>
      <c r="G8" s="4"/>
    </row>
    <row r="9" spans="1:7" ht="12.95" customHeight="1">
      <c r="A9" s="104" t="s">
        <v>1517</v>
      </c>
      <c r="B9" s="105" t="s">
        <v>1518</v>
      </c>
      <c r="C9" s="155">
        <v>0.2</v>
      </c>
      <c r="D9" s="155"/>
      <c r="E9" s="156">
        <v>0.2</v>
      </c>
      <c r="F9" s="156"/>
      <c r="G9" s="4"/>
    </row>
    <row r="10" spans="1:7" ht="12.95" customHeight="1">
      <c r="A10" s="104" t="s">
        <v>1519</v>
      </c>
      <c r="B10" s="105" t="s">
        <v>1520</v>
      </c>
      <c r="C10" s="155">
        <v>0.6</v>
      </c>
      <c r="D10" s="155"/>
      <c r="E10" s="156">
        <v>0.6</v>
      </c>
      <c r="F10" s="156"/>
      <c r="G10" s="4"/>
    </row>
    <row r="11" spans="1:7" ht="12.95" customHeight="1">
      <c r="A11" s="104" t="s">
        <v>1521</v>
      </c>
      <c r="B11" s="105" t="s">
        <v>1522</v>
      </c>
      <c r="C11" s="155">
        <v>2.5</v>
      </c>
      <c r="D11" s="155"/>
      <c r="E11" s="156">
        <v>2.5</v>
      </c>
      <c r="F11" s="156"/>
      <c r="G11" s="4"/>
    </row>
    <row r="12" spans="1:7" ht="12.95" customHeight="1">
      <c r="A12" s="104" t="s">
        <v>1523</v>
      </c>
      <c r="B12" s="105" t="s">
        <v>1524</v>
      </c>
      <c r="C12" s="155">
        <v>3</v>
      </c>
      <c r="D12" s="155"/>
      <c r="E12" s="156">
        <v>3</v>
      </c>
      <c r="F12" s="156"/>
      <c r="G12" s="4"/>
    </row>
    <row r="13" spans="1:7" ht="12.95" customHeight="1">
      <c r="A13" s="104" t="s">
        <v>1525</v>
      </c>
      <c r="B13" s="105" t="s">
        <v>1526</v>
      </c>
      <c r="C13" s="155">
        <v>8</v>
      </c>
      <c r="D13" s="155"/>
      <c r="E13" s="156">
        <v>8</v>
      </c>
      <c r="F13" s="156"/>
      <c r="G13" s="4"/>
    </row>
    <row r="14" spans="1:7" ht="12.95" customHeight="1">
      <c r="A14" s="104" t="s">
        <v>1527</v>
      </c>
      <c r="B14" s="105" t="s">
        <v>1528</v>
      </c>
      <c r="C14" s="155">
        <v>0</v>
      </c>
      <c r="D14" s="155"/>
      <c r="E14" s="156">
        <v>0</v>
      </c>
      <c r="F14" s="156"/>
      <c r="G14" s="4"/>
    </row>
    <row r="15" spans="1:7" ht="15" customHeight="1">
      <c r="A15" s="4"/>
      <c r="B15" s="106" t="s">
        <v>411</v>
      </c>
      <c r="C15" s="157">
        <v>16.8</v>
      </c>
      <c r="D15" s="157"/>
      <c r="E15" s="157">
        <v>16.8</v>
      </c>
      <c r="F15" s="157"/>
      <c r="G15" s="4"/>
    </row>
    <row r="16" spans="1:7" ht="12" customHeight="1">
      <c r="A16" s="4"/>
      <c r="B16" s="140" t="s">
        <v>862</v>
      </c>
      <c r="C16" s="140"/>
      <c r="D16" s="4"/>
      <c r="E16" s="4"/>
      <c r="F16" s="4"/>
      <c r="G16" s="4"/>
    </row>
    <row r="17" spans="1:7" ht="12.95" customHeight="1">
      <c r="A17" s="102" t="s">
        <v>1529</v>
      </c>
      <c r="B17" s="103" t="s">
        <v>1530</v>
      </c>
      <c r="C17" s="4"/>
      <c r="D17" s="4"/>
      <c r="E17" s="4"/>
      <c r="F17" s="4"/>
      <c r="G17" s="4"/>
    </row>
    <row r="18" spans="1:7" ht="12.95" customHeight="1">
      <c r="A18" s="104" t="s">
        <v>1531</v>
      </c>
      <c r="B18" s="105" t="s">
        <v>1532</v>
      </c>
      <c r="C18" s="155">
        <v>17.850000000000001</v>
      </c>
      <c r="D18" s="155"/>
      <c r="E18" s="156">
        <v>0</v>
      </c>
      <c r="F18" s="156"/>
      <c r="G18" s="4"/>
    </row>
    <row r="19" spans="1:7" ht="12.95" customHeight="1">
      <c r="A19" s="104" t="s">
        <v>1533</v>
      </c>
      <c r="B19" s="105" t="s">
        <v>1534</v>
      </c>
      <c r="C19" s="155">
        <v>3.71</v>
      </c>
      <c r="D19" s="155"/>
      <c r="E19" s="156">
        <v>0</v>
      </c>
      <c r="F19" s="156"/>
      <c r="G19" s="4"/>
    </row>
    <row r="20" spans="1:7" ht="12.95" customHeight="1">
      <c r="A20" s="104" t="s">
        <v>1535</v>
      </c>
      <c r="B20" s="105" t="s">
        <v>1536</v>
      </c>
      <c r="C20" s="155">
        <v>0.87</v>
      </c>
      <c r="D20" s="155"/>
      <c r="E20" s="156">
        <v>0.66</v>
      </c>
      <c r="F20" s="156"/>
      <c r="G20" s="4"/>
    </row>
    <row r="21" spans="1:7" ht="12.95" customHeight="1">
      <c r="A21" s="104" t="s">
        <v>1537</v>
      </c>
      <c r="B21" s="105" t="s">
        <v>1538</v>
      </c>
      <c r="C21" s="155">
        <v>11.03</v>
      </c>
      <c r="D21" s="155"/>
      <c r="E21" s="156">
        <v>8.33</v>
      </c>
      <c r="F21" s="156"/>
      <c r="G21" s="4"/>
    </row>
    <row r="22" spans="1:7" ht="12.95" customHeight="1">
      <c r="A22" s="104" t="s">
        <v>1539</v>
      </c>
      <c r="B22" s="105" t="s">
        <v>1540</v>
      </c>
      <c r="C22" s="155">
        <v>7.0000000000000007E-2</v>
      </c>
      <c r="D22" s="155"/>
      <c r="E22" s="156">
        <v>0.05</v>
      </c>
      <c r="F22" s="156"/>
      <c r="G22" s="4"/>
    </row>
    <row r="23" spans="1:7" ht="12.95" customHeight="1">
      <c r="A23" s="104" t="s">
        <v>1541</v>
      </c>
      <c r="B23" s="105" t="s">
        <v>1542</v>
      </c>
      <c r="C23" s="155">
        <v>0.74</v>
      </c>
      <c r="D23" s="155"/>
      <c r="E23" s="156">
        <v>0.56000000000000005</v>
      </c>
      <c r="F23" s="156"/>
      <c r="G23" s="4"/>
    </row>
    <row r="24" spans="1:7" ht="12.95" customHeight="1">
      <c r="A24" s="104" t="s">
        <v>1543</v>
      </c>
      <c r="B24" s="105" t="s">
        <v>1544</v>
      </c>
      <c r="C24" s="155">
        <v>1.59</v>
      </c>
      <c r="D24" s="155"/>
      <c r="E24" s="156">
        <v>0</v>
      </c>
      <c r="F24" s="156"/>
      <c r="G24" s="4"/>
    </row>
    <row r="25" spans="1:7" ht="12.95" customHeight="1">
      <c r="A25" s="104" t="s">
        <v>1545</v>
      </c>
      <c r="B25" s="105" t="s">
        <v>1546</v>
      </c>
      <c r="C25" s="155">
        <v>0.11</v>
      </c>
      <c r="D25" s="155"/>
      <c r="E25" s="156">
        <v>0.08</v>
      </c>
      <c r="F25" s="156"/>
      <c r="G25" s="4"/>
    </row>
    <row r="26" spans="1:7" ht="12.95" customHeight="1">
      <c r="A26" s="104" t="s">
        <v>1547</v>
      </c>
      <c r="B26" s="105" t="s">
        <v>1548</v>
      </c>
      <c r="C26" s="155">
        <v>12.35</v>
      </c>
      <c r="D26" s="155"/>
      <c r="E26" s="156">
        <v>9.33</v>
      </c>
      <c r="F26" s="156"/>
      <c r="G26" s="4"/>
    </row>
    <row r="27" spans="1:7" ht="12.95" customHeight="1">
      <c r="A27" s="104" t="s">
        <v>1549</v>
      </c>
      <c r="B27" s="105" t="s">
        <v>1550</v>
      </c>
      <c r="C27" s="155">
        <v>0.04</v>
      </c>
      <c r="D27" s="155"/>
      <c r="E27" s="156">
        <v>0.03</v>
      </c>
      <c r="F27" s="156"/>
      <c r="G27" s="4"/>
    </row>
    <row r="28" spans="1:7" ht="15" customHeight="1">
      <c r="A28" s="4"/>
      <c r="B28" s="106" t="s">
        <v>411</v>
      </c>
      <c r="C28" s="157">
        <v>48.360000000000007</v>
      </c>
      <c r="D28" s="157"/>
      <c r="E28" s="157">
        <v>19.040000000000003</v>
      </c>
      <c r="F28" s="157"/>
      <c r="G28" s="4"/>
    </row>
    <row r="29" spans="1:7" ht="12" customHeight="1">
      <c r="A29" s="4"/>
      <c r="B29" s="140" t="s">
        <v>862</v>
      </c>
      <c r="C29" s="140"/>
      <c r="D29" s="4"/>
      <c r="E29" s="4"/>
      <c r="F29" s="4"/>
      <c r="G29" s="4"/>
    </row>
    <row r="30" spans="1:7" ht="12.95" customHeight="1">
      <c r="A30" s="102" t="s">
        <v>238</v>
      </c>
      <c r="B30" s="103" t="s">
        <v>1551</v>
      </c>
      <c r="C30" s="4"/>
      <c r="D30" s="4"/>
      <c r="E30" s="4"/>
      <c r="F30" s="4"/>
      <c r="G30" s="4"/>
    </row>
    <row r="31" spans="1:7" ht="12.95" customHeight="1">
      <c r="A31" s="104" t="s">
        <v>1552</v>
      </c>
      <c r="B31" s="105" t="s">
        <v>1553</v>
      </c>
      <c r="C31" s="155">
        <v>5.52</v>
      </c>
      <c r="D31" s="155"/>
      <c r="E31" s="156">
        <v>4.17</v>
      </c>
      <c r="F31" s="156"/>
      <c r="G31" s="4"/>
    </row>
    <row r="32" spans="1:7" ht="12.95" customHeight="1">
      <c r="A32" s="104" t="s">
        <v>1554</v>
      </c>
      <c r="B32" s="105" t="s">
        <v>1555</v>
      </c>
      <c r="C32" s="155">
        <v>0.13</v>
      </c>
      <c r="D32" s="155"/>
      <c r="E32" s="156">
        <v>0.1</v>
      </c>
      <c r="F32" s="156"/>
      <c r="G32" s="4"/>
    </row>
    <row r="33" spans="1:7" ht="12.95" customHeight="1">
      <c r="A33" s="104" t="s">
        <v>1556</v>
      </c>
      <c r="B33" s="105" t="s">
        <v>1557</v>
      </c>
      <c r="C33" s="155">
        <v>1.72</v>
      </c>
      <c r="D33" s="155"/>
      <c r="E33" s="156">
        <v>1.3</v>
      </c>
      <c r="F33" s="156"/>
      <c r="G33" s="4"/>
    </row>
    <row r="34" spans="1:7" ht="12.95" customHeight="1">
      <c r="A34" s="104" t="s">
        <v>1558</v>
      </c>
      <c r="B34" s="105" t="s">
        <v>1559</v>
      </c>
      <c r="C34" s="155">
        <v>2.87</v>
      </c>
      <c r="D34" s="155"/>
      <c r="E34" s="156">
        <v>2.17</v>
      </c>
      <c r="F34" s="156"/>
      <c r="G34" s="4"/>
    </row>
    <row r="35" spans="1:7" ht="12.95" customHeight="1">
      <c r="A35" s="104" t="s">
        <v>1560</v>
      </c>
      <c r="B35" s="105" t="s">
        <v>1561</v>
      </c>
      <c r="C35" s="155">
        <v>0.46</v>
      </c>
      <c r="D35" s="155"/>
      <c r="E35" s="156">
        <v>0.35</v>
      </c>
      <c r="F35" s="156"/>
      <c r="G35" s="4"/>
    </row>
    <row r="36" spans="1:7" ht="15" customHeight="1">
      <c r="A36" s="4"/>
      <c r="B36" s="106" t="s">
        <v>411</v>
      </c>
      <c r="C36" s="157">
        <v>10.7</v>
      </c>
      <c r="D36" s="157"/>
      <c r="E36" s="157">
        <v>8.09</v>
      </c>
      <c r="F36" s="157"/>
      <c r="G36" s="4"/>
    </row>
    <row r="37" spans="1:7" ht="12" customHeight="1">
      <c r="A37" s="4"/>
      <c r="B37" s="140" t="s">
        <v>862</v>
      </c>
      <c r="C37" s="140"/>
      <c r="D37" s="4"/>
      <c r="E37" s="4"/>
      <c r="F37" s="4"/>
      <c r="G37" s="4"/>
    </row>
    <row r="38" spans="1:7" ht="12.95" customHeight="1">
      <c r="A38" s="102" t="s">
        <v>251</v>
      </c>
      <c r="B38" s="103" t="s">
        <v>1562</v>
      </c>
      <c r="C38" s="4"/>
      <c r="D38" s="4"/>
      <c r="E38" s="4"/>
      <c r="F38" s="4"/>
      <c r="G38" s="4"/>
    </row>
    <row r="39" spans="1:7" ht="12.95" customHeight="1">
      <c r="A39" s="104" t="s">
        <v>1563</v>
      </c>
      <c r="B39" s="105" t="s">
        <v>1564</v>
      </c>
      <c r="C39" s="155">
        <v>8.1199999999999992</v>
      </c>
      <c r="D39" s="155"/>
      <c r="E39" s="156">
        <v>3.2</v>
      </c>
      <c r="F39" s="156"/>
      <c r="G39" s="4"/>
    </row>
    <row r="40" spans="1:7" ht="21.95" customHeight="1">
      <c r="A40" s="104" t="s">
        <v>1565</v>
      </c>
      <c r="B40" s="105" t="s">
        <v>1566</v>
      </c>
      <c r="C40" s="155">
        <v>0.46</v>
      </c>
      <c r="D40" s="155"/>
      <c r="E40" s="156">
        <v>0.35</v>
      </c>
      <c r="F40" s="156"/>
      <c r="G40" s="4"/>
    </row>
    <row r="41" spans="1:7" ht="15" customHeight="1">
      <c r="A41" s="4"/>
      <c r="B41" s="106" t="s">
        <v>411</v>
      </c>
      <c r="C41" s="157">
        <v>8.58</v>
      </c>
      <c r="D41" s="157"/>
      <c r="E41" s="157">
        <v>3.5500000000000003</v>
      </c>
      <c r="F41" s="157"/>
      <c r="G41" s="4"/>
    </row>
    <row r="42" spans="1:7" ht="15" customHeight="1">
      <c r="A42" s="4"/>
      <c r="B42" s="140" t="s">
        <v>862</v>
      </c>
      <c r="C42" s="140"/>
      <c r="D42" s="140"/>
      <c r="E42" s="4"/>
      <c r="F42" s="4"/>
      <c r="G42" s="4"/>
    </row>
    <row r="43" spans="1:7" ht="20.100000000000001" customHeight="1">
      <c r="A43" s="4"/>
      <c r="B43" s="61" t="s">
        <v>1567</v>
      </c>
      <c r="C43" s="158">
        <v>84.44</v>
      </c>
      <c r="D43" s="158"/>
      <c r="E43" s="158">
        <v>47.48</v>
      </c>
      <c r="F43" s="158"/>
      <c r="G43" s="4"/>
    </row>
    <row r="44" spans="1:7" ht="12" customHeight="1">
      <c r="A44" s="4"/>
      <c r="B44" s="140" t="s">
        <v>862</v>
      </c>
      <c r="C44" s="140"/>
      <c r="D44" s="140"/>
      <c r="E44" s="140"/>
      <c r="F44" s="4"/>
      <c r="G44" s="4"/>
    </row>
    <row r="45" spans="1:7" ht="15" customHeight="1">
      <c r="A45" s="101" t="s">
        <v>1507</v>
      </c>
      <c r="B45" s="101" t="s">
        <v>23</v>
      </c>
      <c r="C45" s="154" t="s">
        <v>1508</v>
      </c>
      <c r="D45" s="154"/>
      <c r="E45" s="154" t="s">
        <v>1509</v>
      </c>
      <c r="F45" s="154"/>
      <c r="G45" s="4"/>
    </row>
    <row r="46" spans="1:7" ht="12" customHeight="1">
      <c r="A46" s="4"/>
      <c r="B46" s="140" t="s">
        <v>862</v>
      </c>
      <c r="C46" s="140"/>
      <c r="D46" s="4"/>
      <c r="E46" s="4"/>
      <c r="F46" s="4"/>
      <c r="G46" s="4"/>
    </row>
    <row r="47" spans="1:7" ht="12.95" customHeight="1">
      <c r="A47" s="102" t="s">
        <v>374</v>
      </c>
      <c r="B47" s="103" t="s">
        <v>1510</v>
      </c>
      <c r="C47" s="4"/>
      <c r="D47" s="4"/>
      <c r="E47" s="4"/>
      <c r="F47" s="4"/>
      <c r="G47" s="4"/>
    </row>
    <row r="48" spans="1:7" ht="12.95" customHeight="1">
      <c r="A48" s="104" t="s">
        <v>1511</v>
      </c>
      <c r="B48" s="105" t="s">
        <v>1568</v>
      </c>
      <c r="C48" s="155">
        <v>20</v>
      </c>
      <c r="D48" s="155"/>
      <c r="E48" s="156">
        <v>20</v>
      </c>
      <c r="F48" s="156"/>
      <c r="G48" s="4"/>
    </row>
    <row r="49" spans="1:7" ht="12.95" customHeight="1">
      <c r="A49" s="104" t="s">
        <v>1513</v>
      </c>
      <c r="B49" s="105" t="s">
        <v>1569</v>
      </c>
      <c r="C49" s="155">
        <v>1.5</v>
      </c>
      <c r="D49" s="155"/>
      <c r="E49" s="156">
        <v>1.5</v>
      </c>
      <c r="F49" s="156"/>
      <c r="G49" s="4"/>
    </row>
    <row r="50" spans="1:7" ht="12.95" customHeight="1">
      <c r="A50" s="104" t="s">
        <v>1515</v>
      </c>
      <c r="B50" s="105" t="s">
        <v>1570</v>
      </c>
      <c r="C50" s="155">
        <v>1</v>
      </c>
      <c r="D50" s="155"/>
      <c r="E50" s="156">
        <v>1</v>
      </c>
      <c r="F50" s="156"/>
      <c r="G50" s="4"/>
    </row>
    <row r="51" spans="1:7" ht="12.95" customHeight="1">
      <c r="A51" s="104" t="s">
        <v>1517</v>
      </c>
      <c r="B51" s="105" t="s">
        <v>1571</v>
      </c>
      <c r="C51" s="155">
        <v>0.2</v>
      </c>
      <c r="D51" s="155"/>
      <c r="E51" s="156">
        <v>0.2</v>
      </c>
      <c r="F51" s="156"/>
      <c r="G51" s="4"/>
    </row>
    <row r="52" spans="1:7" ht="12.95" customHeight="1">
      <c r="A52" s="104" t="s">
        <v>1519</v>
      </c>
      <c r="B52" s="105" t="s">
        <v>1572</v>
      </c>
      <c r="C52" s="155">
        <v>0.6</v>
      </c>
      <c r="D52" s="155"/>
      <c r="E52" s="156">
        <v>0.6</v>
      </c>
      <c r="F52" s="156"/>
      <c r="G52" s="4"/>
    </row>
    <row r="53" spans="1:7" ht="12.95" customHeight="1">
      <c r="A53" s="104" t="s">
        <v>1521</v>
      </c>
      <c r="B53" s="105" t="s">
        <v>1573</v>
      </c>
      <c r="C53" s="155">
        <v>2.5</v>
      </c>
      <c r="D53" s="155"/>
      <c r="E53" s="156">
        <v>2.5</v>
      </c>
      <c r="F53" s="156"/>
      <c r="G53" s="4"/>
    </row>
    <row r="54" spans="1:7" ht="12.95" customHeight="1">
      <c r="A54" s="104" t="s">
        <v>1523</v>
      </c>
      <c r="B54" s="105" t="s">
        <v>1524</v>
      </c>
      <c r="C54" s="155">
        <v>3</v>
      </c>
      <c r="D54" s="155"/>
      <c r="E54" s="156">
        <v>3</v>
      </c>
      <c r="F54" s="156"/>
      <c r="G54" s="4"/>
    </row>
    <row r="55" spans="1:7" ht="12.95" customHeight="1">
      <c r="A55" s="104" t="s">
        <v>1525</v>
      </c>
      <c r="B55" s="105" t="s">
        <v>1574</v>
      </c>
      <c r="C55" s="155">
        <v>8</v>
      </c>
      <c r="D55" s="155"/>
      <c r="E55" s="156">
        <v>8</v>
      </c>
      <c r="F55" s="156"/>
      <c r="G55" s="4"/>
    </row>
    <row r="56" spans="1:7" ht="12.95" customHeight="1">
      <c r="A56" s="104" t="s">
        <v>1527</v>
      </c>
      <c r="B56" s="105" t="s">
        <v>1575</v>
      </c>
      <c r="C56" s="155">
        <v>0</v>
      </c>
      <c r="D56" s="155"/>
      <c r="E56" s="156">
        <v>0</v>
      </c>
      <c r="F56" s="156"/>
      <c r="G56" s="4"/>
    </row>
    <row r="57" spans="1:7" ht="15" customHeight="1">
      <c r="A57" s="4"/>
      <c r="B57" s="106" t="s">
        <v>411</v>
      </c>
      <c r="C57" s="157">
        <v>36.799999999999997</v>
      </c>
      <c r="D57" s="157"/>
      <c r="E57" s="157">
        <v>36.799999999999997</v>
      </c>
      <c r="F57" s="157"/>
      <c r="G57" s="4"/>
    </row>
    <row r="58" spans="1:7" ht="12" customHeight="1">
      <c r="A58" s="4"/>
      <c r="B58" s="140" t="s">
        <v>862</v>
      </c>
      <c r="C58" s="140"/>
      <c r="D58" s="4"/>
      <c r="E58" s="4"/>
      <c r="F58" s="4"/>
      <c r="G58" s="4"/>
    </row>
    <row r="59" spans="1:7" ht="12.95" customHeight="1">
      <c r="A59" s="102" t="s">
        <v>1529</v>
      </c>
      <c r="B59" s="103" t="s">
        <v>1530</v>
      </c>
      <c r="C59" s="4"/>
      <c r="D59" s="4"/>
      <c r="E59" s="4"/>
      <c r="F59" s="4"/>
      <c r="G59" s="4"/>
    </row>
    <row r="60" spans="1:7" ht="12.95" customHeight="1">
      <c r="A60" s="104" t="s">
        <v>1531</v>
      </c>
      <c r="B60" s="105" t="s">
        <v>1576</v>
      </c>
      <c r="C60" s="155">
        <v>17.91</v>
      </c>
      <c r="D60" s="155"/>
      <c r="E60" s="156">
        <v>0</v>
      </c>
      <c r="F60" s="156"/>
      <c r="G60" s="4"/>
    </row>
    <row r="61" spans="1:7" ht="12.95" customHeight="1">
      <c r="A61" s="104" t="s">
        <v>1533</v>
      </c>
      <c r="B61" s="105" t="s">
        <v>1577</v>
      </c>
      <c r="C61" s="155">
        <v>4.6399999999999997</v>
      </c>
      <c r="D61" s="155"/>
      <c r="E61" s="156">
        <v>0</v>
      </c>
      <c r="F61" s="156"/>
      <c r="G61" s="4"/>
    </row>
    <row r="62" spans="1:7" ht="12.95" customHeight="1">
      <c r="A62" s="104" t="s">
        <v>1535</v>
      </c>
      <c r="B62" s="105" t="s">
        <v>1578</v>
      </c>
      <c r="C62" s="155">
        <v>0.89</v>
      </c>
      <c r="D62" s="155"/>
      <c r="E62" s="156">
        <v>0.67</v>
      </c>
      <c r="F62" s="156"/>
      <c r="G62" s="4"/>
    </row>
    <row r="63" spans="1:7" ht="12.95" customHeight="1">
      <c r="A63" s="104" t="s">
        <v>1537</v>
      </c>
      <c r="B63" s="105" t="s">
        <v>1579</v>
      </c>
      <c r="C63" s="155">
        <v>11.05</v>
      </c>
      <c r="D63" s="155"/>
      <c r="E63" s="156">
        <v>8.31</v>
      </c>
      <c r="F63" s="156"/>
      <c r="G63" s="4"/>
    </row>
    <row r="64" spans="1:7" ht="12.95" customHeight="1">
      <c r="A64" s="104" t="s">
        <v>1539</v>
      </c>
      <c r="B64" s="105" t="s">
        <v>1580</v>
      </c>
      <c r="C64" s="155">
        <v>7.0000000000000007E-2</v>
      </c>
      <c r="D64" s="155"/>
      <c r="E64" s="156">
        <v>0.05</v>
      </c>
      <c r="F64" s="156"/>
      <c r="G64" s="4"/>
    </row>
    <row r="65" spans="1:7" ht="12.95" customHeight="1">
      <c r="A65" s="104" t="s">
        <v>1541</v>
      </c>
      <c r="B65" s="105" t="s">
        <v>1581</v>
      </c>
      <c r="C65" s="155">
        <v>0.74</v>
      </c>
      <c r="D65" s="155"/>
      <c r="E65" s="156">
        <v>0.56000000000000005</v>
      </c>
      <c r="F65" s="156"/>
      <c r="G65" s="4"/>
    </row>
    <row r="66" spans="1:7" ht="12.95" customHeight="1">
      <c r="A66" s="104" t="s">
        <v>1543</v>
      </c>
      <c r="B66" s="105" t="s">
        <v>1582</v>
      </c>
      <c r="C66" s="155">
        <v>1.95</v>
      </c>
      <c r="D66" s="155"/>
      <c r="E66" s="156">
        <v>0</v>
      </c>
      <c r="F66" s="156"/>
      <c r="G66" s="4"/>
    </row>
    <row r="67" spans="1:7" ht="12.95" customHeight="1">
      <c r="A67" s="104" t="s">
        <v>1545</v>
      </c>
      <c r="B67" s="105" t="s">
        <v>1583</v>
      </c>
      <c r="C67" s="155">
        <v>0.03</v>
      </c>
      <c r="D67" s="155"/>
      <c r="E67" s="156">
        <v>0.02</v>
      </c>
      <c r="F67" s="156"/>
      <c r="G67" s="4"/>
    </row>
    <row r="68" spans="1:7" ht="12.95" customHeight="1">
      <c r="A68" s="104" t="s">
        <v>1547</v>
      </c>
      <c r="B68" s="105" t="s">
        <v>1584</v>
      </c>
      <c r="C68" s="155">
        <v>11.37</v>
      </c>
      <c r="D68" s="155"/>
      <c r="E68" s="156">
        <v>8.5500000000000007</v>
      </c>
      <c r="F68" s="156"/>
      <c r="G68" s="4"/>
    </row>
    <row r="69" spans="1:7" ht="12.95" customHeight="1">
      <c r="A69" s="104" t="s">
        <v>1549</v>
      </c>
      <c r="B69" s="105" t="s">
        <v>1585</v>
      </c>
      <c r="C69" s="155">
        <v>0.04</v>
      </c>
      <c r="D69" s="155"/>
      <c r="E69" s="156">
        <v>0.03</v>
      </c>
      <c r="F69" s="156"/>
      <c r="G69" s="4"/>
    </row>
    <row r="70" spans="1:7" ht="15" customHeight="1">
      <c r="A70" s="4"/>
      <c r="B70" s="106" t="s">
        <v>411</v>
      </c>
      <c r="C70" s="157">
        <v>48.690000000000005</v>
      </c>
      <c r="D70" s="157"/>
      <c r="E70" s="157">
        <v>18.190000000000005</v>
      </c>
      <c r="F70" s="157"/>
      <c r="G70" s="4"/>
    </row>
    <row r="71" spans="1:7" ht="12" customHeight="1">
      <c r="A71" s="4"/>
      <c r="B71" s="140" t="s">
        <v>862</v>
      </c>
      <c r="C71" s="140"/>
      <c r="D71" s="4"/>
      <c r="E71" s="4"/>
      <c r="F71" s="4"/>
      <c r="G71" s="4"/>
    </row>
    <row r="72" spans="1:7" ht="12.95" customHeight="1">
      <c r="A72" s="102" t="s">
        <v>238</v>
      </c>
      <c r="B72" s="103" t="s">
        <v>1551</v>
      </c>
      <c r="C72" s="4"/>
      <c r="D72" s="4"/>
      <c r="E72" s="4"/>
      <c r="F72" s="4"/>
      <c r="G72" s="4"/>
    </row>
    <row r="73" spans="1:7" ht="12.95" customHeight="1">
      <c r="A73" s="104" t="s">
        <v>1552</v>
      </c>
      <c r="B73" s="105" t="s">
        <v>1586</v>
      </c>
      <c r="C73" s="155">
        <v>5.53</v>
      </c>
      <c r="D73" s="155"/>
      <c r="E73" s="156">
        <v>4.16</v>
      </c>
      <c r="F73" s="156"/>
      <c r="G73" s="4"/>
    </row>
    <row r="74" spans="1:7" ht="12.95" customHeight="1">
      <c r="A74" s="104" t="s">
        <v>1554</v>
      </c>
      <c r="B74" s="105" t="s">
        <v>1587</v>
      </c>
      <c r="C74" s="155">
        <v>0.14000000000000001</v>
      </c>
      <c r="D74" s="155"/>
      <c r="E74" s="156">
        <v>0.11</v>
      </c>
      <c r="F74" s="156"/>
      <c r="G74" s="4"/>
    </row>
    <row r="75" spans="1:7" ht="12.95" customHeight="1">
      <c r="A75" s="104" t="s">
        <v>1556</v>
      </c>
      <c r="B75" s="105" t="s">
        <v>1588</v>
      </c>
      <c r="C75" s="155">
        <v>3.74</v>
      </c>
      <c r="D75" s="155"/>
      <c r="E75" s="156">
        <v>2.81</v>
      </c>
      <c r="F75" s="156"/>
      <c r="G75" s="4"/>
    </row>
    <row r="76" spans="1:7" ht="12.95" customHeight="1">
      <c r="A76" s="104" t="s">
        <v>1558</v>
      </c>
      <c r="B76" s="105" t="s">
        <v>1589</v>
      </c>
      <c r="C76" s="155">
        <v>2.35</v>
      </c>
      <c r="D76" s="155"/>
      <c r="E76" s="156">
        <v>1.77</v>
      </c>
      <c r="F76" s="156"/>
      <c r="G76" s="4"/>
    </row>
    <row r="77" spans="1:7" ht="12.95" customHeight="1">
      <c r="A77" s="104" t="s">
        <v>1560</v>
      </c>
      <c r="B77" s="105" t="s">
        <v>1590</v>
      </c>
      <c r="C77" s="155">
        <v>0.46</v>
      </c>
      <c r="D77" s="155"/>
      <c r="E77" s="156">
        <v>0.35</v>
      </c>
      <c r="F77" s="156"/>
      <c r="G77" s="4"/>
    </row>
    <row r="78" spans="1:7" ht="15" customHeight="1">
      <c r="A78" s="4"/>
      <c r="B78" s="106" t="s">
        <v>411</v>
      </c>
      <c r="C78" s="157">
        <v>12.22</v>
      </c>
      <c r="D78" s="157"/>
      <c r="E78" s="157">
        <v>9.1999999999999993</v>
      </c>
      <c r="F78" s="157"/>
      <c r="G78" s="4"/>
    </row>
    <row r="79" spans="1:7" ht="12" customHeight="1">
      <c r="A79" s="4"/>
      <c r="B79" s="140" t="s">
        <v>862</v>
      </c>
      <c r="C79" s="140"/>
      <c r="D79" s="4"/>
      <c r="E79" s="4"/>
      <c r="F79" s="4"/>
      <c r="G79" s="4"/>
    </row>
    <row r="80" spans="1:7" ht="12.95" customHeight="1">
      <c r="A80" s="102" t="s">
        <v>251</v>
      </c>
      <c r="B80" s="103" t="s">
        <v>1562</v>
      </c>
      <c r="C80" s="4"/>
      <c r="D80" s="4"/>
      <c r="E80" s="4"/>
      <c r="F80" s="4"/>
      <c r="G80" s="4"/>
    </row>
    <row r="81" spans="1:7" ht="21.95" customHeight="1">
      <c r="A81" s="104" t="s">
        <v>1563</v>
      </c>
      <c r="B81" s="105" t="s">
        <v>1591</v>
      </c>
      <c r="C81" s="155">
        <v>17.920000000000002</v>
      </c>
      <c r="D81" s="155"/>
      <c r="E81" s="156">
        <v>6.69</v>
      </c>
      <c r="F81" s="156"/>
      <c r="G81" s="4"/>
    </row>
    <row r="82" spans="1:7" ht="21.95" customHeight="1">
      <c r="A82" s="104" t="s">
        <v>1565</v>
      </c>
      <c r="B82" s="105" t="s">
        <v>1592</v>
      </c>
      <c r="C82" s="155">
        <v>0.49</v>
      </c>
      <c r="D82" s="155"/>
      <c r="E82" s="156">
        <v>0.37</v>
      </c>
      <c r="F82" s="156"/>
      <c r="G82" s="4"/>
    </row>
    <row r="83" spans="1:7" ht="15" customHeight="1">
      <c r="A83" s="4"/>
      <c r="B83" s="106" t="s">
        <v>411</v>
      </c>
      <c r="C83" s="157">
        <v>18.41</v>
      </c>
      <c r="D83" s="157"/>
      <c r="E83" s="157">
        <v>7.0600000000000005</v>
      </c>
      <c r="F83" s="157"/>
      <c r="G83" s="4"/>
    </row>
    <row r="84" spans="1:7" ht="15" customHeight="1">
      <c r="A84" s="4"/>
      <c r="B84" s="140" t="s">
        <v>862</v>
      </c>
      <c r="C84" s="140"/>
      <c r="D84" s="140"/>
      <c r="E84" s="4"/>
      <c r="F84" s="4"/>
      <c r="G84" s="4"/>
    </row>
    <row r="85" spans="1:7" ht="20.100000000000001" customHeight="1">
      <c r="A85" s="4"/>
      <c r="B85" s="61" t="s">
        <v>1567</v>
      </c>
      <c r="C85" s="158">
        <v>116.12</v>
      </c>
      <c r="D85" s="158"/>
      <c r="E85" s="158">
        <v>71.25</v>
      </c>
      <c r="F85" s="158"/>
      <c r="G85" s="4"/>
    </row>
    <row r="86" spans="1:7" ht="12" customHeight="1">
      <c r="A86" s="4"/>
      <c r="B86" s="140" t="s">
        <v>862</v>
      </c>
      <c r="C86" s="140"/>
      <c r="D86" s="140"/>
      <c r="E86" s="140"/>
      <c r="F86" s="4"/>
      <c r="G86" s="4"/>
    </row>
    <row r="87" spans="1:7" ht="15" customHeight="1">
      <c r="A87" s="101" t="s">
        <v>1507</v>
      </c>
      <c r="B87" s="101" t="s">
        <v>23</v>
      </c>
      <c r="C87" s="154" t="s">
        <v>1508</v>
      </c>
      <c r="D87" s="154"/>
      <c r="E87" s="154" t="s">
        <v>1509</v>
      </c>
      <c r="F87" s="154"/>
      <c r="G87" s="4"/>
    </row>
    <row r="88" spans="1:7" ht="12" customHeight="1">
      <c r="A88" s="4"/>
      <c r="B88" s="140" t="s">
        <v>862</v>
      </c>
      <c r="C88" s="140"/>
      <c r="D88" s="4"/>
      <c r="E88" s="4"/>
      <c r="F88" s="4"/>
      <c r="G88" s="4"/>
    </row>
    <row r="89" spans="1:7" ht="12.95" customHeight="1">
      <c r="A89" s="102" t="s">
        <v>374</v>
      </c>
      <c r="B89" s="103" t="s">
        <v>1510</v>
      </c>
      <c r="C89" s="4"/>
      <c r="D89" s="4"/>
      <c r="E89" s="4"/>
      <c r="F89" s="4"/>
      <c r="G89" s="4"/>
    </row>
    <row r="90" spans="1:7" ht="12.95" customHeight="1">
      <c r="A90" s="104" t="s">
        <v>1511</v>
      </c>
      <c r="B90" s="105" t="s">
        <v>1568</v>
      </c>
      <c r="C90" s="155">
        <v>20</v>
      </c>
      <c r="D90" s="155"/>
      <c r="E90" s="156">
        <v>20</v>
      </c>
      <c r="F90" s="156"/>
      <c r="G90" s="4"/>
    </row>
    <row r="91" spans="1:7" ht="12.95" customHeight="1">
      <c r="A91" s="104" t="s">
        <v>1513</v>
      </c>
      <c r="B91" s="105" t="s">
        <v>1569</v>
      </c>
      <c r="C91" s="155">
        <v>1.5</v>
      </c>
      <c r="D91" s="155"/>
      <c r="E91" s="156">
        <v>1.5</v>
      </c>
      <c r="F91" s="156"/>
      <c r="G91" s="4"/>
    </row>
    <row r="92" spans="1:7" ht="12.95" customHeight="1">
      <c r="A92" s="104" t="s">
        <v>1515</v>
      </c>
      <c r="B92" s="105" t="s">
        <v>1570</v>
      </c>
      <c r="C92" s="155">
        <v>1</v>
      </c>
      <c r="D92" s="155"/>
      <c r="E92" s="156">
        <v>1</v>
      </c>
      <c r="F92" s="156"/>
      <c r="G92" s="4"/>
    </row>
    <row r="93" spans="1:7" ht="12.95" customHeight="1">
      <c r="A93" s="104" t="s">
        <v>1517</v>
      </c>
      <c r="B93" s="105" t="s">
        <v>1571</v>
      </c>
      <c r="C93" s="155">
        <v>0.2</v>
      </c>
      <c r="D93" s="155"/>
      <c r="E93" s="156">
        <v>0.2</v>
      </c>
      <c r="F93" s="156"/>
      <c r="G93" s="4"/>
    </row>
    <row r="94" spans="1:7" ht="12.95" customHeight="1">
      <c r="A94" s="104" t="s">
        <v>1519</v>
      </c>
      <c r="B94" s="105" t="s">
        <v>1572</v>
      </c>
      <c r="C94" s="155">
        <v>0.6</v>
      </c>
      <c r="D94" s="155"/>
      <c r="E94" s="156">
        <v>0.6</v>
      </c>
      <c r="F94" s="156"/>
      <c r="G94" s="4"/>
    </row>
    <row r="95" spans="1:7" ht="12.95" customHeight="1">
      <c r="A95" s="104" t="s">
        <v>1521</v>
      </c>
      <c r="B95" s="105" t="s">
        <v>1573</v>
      </c>
      <c r="C95" s="155">
        <v>2.5</v>
      </c>
      <c r="D95" s="155"/>
      <c r="E95" s="156">
        <v>2.5</v>
      </c>
      <c r="F95" s="156"/>
      <c r="G95" s="4"/>
    </row>
    <row r="96" spans="1:7" ht="12.95" customHeight="1">
      <c r="A96" s="104" t="s">
        <v>1523</v>
      </c>
      <c r="B96" s="105" t="s">
        <v>1524</v>
      </c>
      <c r="C96" s="155">
        <v>3</v>
      </c>
      <c r="D96" s="155"/>
      <c r="E96" s="156">
        <v>3</v>
      </c>
      <c r="F96" s="156"/>
      <c r="G96" s="4"/>
    </row>
    <row r="97" spans="1:7" ht="12.95" customHeight="1">
      <c r="A97" s="104" t="s">
        <v>1525</v>
      </c>
      <c r="B97" s="105" t="s">
        <v>1574</v>
      </c>
      <c r="C97" s="155">
        <v>8</v>
      </c>
      <c r="D97" s="155"/>
      <c r="E97" s="156">
        <v>8</v>
      </c>
      <c r="F97" s="156"/>
      <c r="G97" s="4"/>
    </row>
    <row r="98" spans="1:7" ht="12.95" customHeight="1">
      <c r="A98" s="104" t="s">
        <v>1527</v>
      </c>
      <c r="B98" s="105" t="s">
        <v>1575</v>
      </c>
      <c r="C98" s="155">
        <v>0</v>
      </c>
      <c r="D98" s="155"/>
      <c r="E98" s="156">
        <v>0</v>
      </c>
      <c r="F98" s="156"/>
      <c r="G98" s="4"/>
    </row>
    <row r="99" spans="1:7" ht="15" customHeight="1">
      <c r="A99" s="4"/>
      <c r="B99" s="106" t="s">
        <v>411</v>
      </c>
      <c r="C99" s="157">
        <v>36.799999999999997</v>
      </c>
      <c r="D99" s="157"/>
      <c r="E99" s="157">
        <v>36.799999999999997</v>
      </c>
      <c r="F99" s="157"/>
      <c r="G99" s="4"/>
    </row>
    <row r="100" spans="1:7" ht="12" customHeight="1">
      <c r="A100" s="4"/>
      <c r="B100" s="140" t="s">
        <v>862</v>
      </c>
      <c r="C100" s="140"/>
      <c r="D100" s="4"/>
      <c r="E100" s="4"/>
      <c r="F100" s="4"/>
      <c r="G100" s="4"/>
    </row>
    <row r="101" spans="1:7" ht="12.95" customHeight="1">
      <c r="A101" s="102" t="s">
        <v>1529</v>
      </c>
      <c r="B101" s="103" t="s">
        <v>1530</v>
      </c>
      <c r="C101" s="4"/>
      <c r="D101" s="4"/>
      <c r="E101" s="4"/>
      <c r="F101" s="4"/>
      <c r="G101" s="4"/>
    </row>
    <row r="102" spans="1:7" ht="12.95" customHeight="1">
      <c r="A102" s="104" t="s">
        <v>1531</v>
      </c>
      <c r="B102" s="105" t="s">
        <v>1576</v>
      </c>
      <c r="C102" s="155">
        <v>17.73</v>
      </c>
      <c r="D102" s="155"/>
      <c r="E102" s="156">
        <v>0</v>
      </c>
      <c r="F102" s="156"/>
      <c r="G102" s="4"/>
    </row>
    <row r="103" spans="1:7" ht="12.95" customHeight="1">
      <c r="A103" s="104" t="s">
        <v>1533</v>
      </c>
      <c r="B103" s="105" t="s">
        <v>1577</v>
      </c>
      <c r="C103" s="155">
        <v>3.91</v>
      </c>
      <c r="D103" s="155"/>
      <c r="E103" s="156">
        <v>0</v>
      </c>
      <c r="F103" s="156"/>
      <c r="G103" s="4"/>
    </row>
    <row r="104" spans="1:7" ht="12.95" customHeight="1">
      <c r="A104" s="104" t="s">
        <v>1535</v>
      </c>
      <c r="B104" s="105" t="s">
        <v>1578</v>
      </c>
      <c r="C104" s="155">
        <v>0.87</v>
      </c>
      <c r="D104" s="155"/>
      <c r="E104" s="156">
        <v>0.67</v>
      </c>
      <c r="F104" s="156"/>
      <c r="G104" s="4"/>
    </row>
    <row r="105" spans="1:7" ht="12.95" customHeight="1">
      <c r="A105" s="104" t="s">
        <v>1537</v>
      </c>
      <c r="B105" s="105" t="s">
        <v>1579</v>
      </c>
      <c r="C105" s="155">
        <v>10.83</v>
      </c>
      <c r="D105" s="155"/>
      <c r="E105" s="156">
        <v>8.3000000000000007</v>
      </c>
      <c r="F105" s="156"/>
      <c r="G105" s="4"/>
    </row>
    <row r="106" spans="1:7" ht="12.95" customHeight="1">
      <c r="A106" s="104" t="s">
        <v>1539</v>
      </c>
      <c r="B106" s="105" t="s">
        <v>1580</v>
      </c>
      <c r="C106" s="155">
        <v>7.0000000000000007E-2</v>
      </c>
      <c r="D106" s="155"/>
      <c r="E106" s="156">
        <v>0.05</v>
      </c>
      <c r="F106" s="156"/>
      <c r="G106" s="4"/>
    </row>
    <row r="107" spans="1:7" ht="12.95" customHeight="1">
      <c r="A107" s="104" t="s">
        <v>1541</v>
      </c>
      <c r="B107" s="105" t="s">
        <v>1581</v>
      </c>
      <c r="C107" s="155">
        <v>0.72</v>
      </c>
      <c r="D107" s="155"/>
      <c r="E107" s="156">
        <v>0.56000000000000005</v>
      </c>
      <c r="F107" s="156"/>
      <c r="G107" s="4"/>
    </row>
    <row r="108" spans="1:7" ht="12.95" customHeight="1">
      <c r="A108" s="104" t="s">
        <v>1543</v>
      </c>
      <c r="B108" s="105" t="s">
        <v>1582</v>
      </c>
      <c r="C108" s="155">
        <v>1.6</v>
      </c>
      <c r="D108" s="155"/>
      <c r="E108" s="156">
        <v>0</v>
      </c>
      <c r="F108" s="156"/>
      <c r="G108" s="4"/>
    </row>
    <row r="109" spans="1:7" ht="12.95" customHeight="1">
      <c r="A109" s="104" t="s">
        <v>1545</v>
      </c>
      <c r="B109" s="105" t="s">
        <v>1583</v>
      </c>
      <c r="C109" s="155">
        <v>0.03</v>
      </c>
      <c r="D109" s="155"/>
      <c r="E109" s="156">
        <v>0.02</v>
      </c>
      <c r="F109" s="156"/>
      <c r="G109" s="4"/>
    </row>
    <row r="110" spans="1:7" ht="12.95" customHeight="1">
      <c r="A110" s="104" t="s">
        <v>1547</v>
      </c>
      <c r="B110" s="105" t="s">
        <v>1584</v>
      </c>
      <c r="C110" s="155">
        <v>9.59</v>
      </c>
      <c r="D110" s="155"/>
      <c r="E110" s="156">
        <v>7.36</v>
      </c>
      <c r="F110" s="156"/>
      <c r="G110" s="4"/>
    </row>
    <row r="111" spans="1:7" ht="12.95" customHeight="1">
      <c r="A111" s="104" t="s">
        <v>1549</v>
      </c>
      <c r="B111" s="105" t="s">
        <v>1585</v>
      </c>
      <c r="C111" s="155">
        <v>0.04</v>
      </c>
      <c r="D111" s="155"/>
      <c r="E111" s="156">
        <v>0.03</v>
      </c>
      <c r="F111" s="156"/>
      <c r="G111" s="4"/>
    </row>
    <row r="112" spans="1:7" ht="15" customHeight="1">
      <c r="A112" s="4"/>
      <c r="B112" s="106" t="s">
        <v>411</v>
      </c>
      <c r="C112" s="157">
        <v>45.390000000000008</v>
      </c>
      <c r="D112" s="157"/>
      <c r="E112" s="157">
        <v>16.990000000000002</v>
      </c>
      <c r="F112" s="157"/>
      <c r="G112" s="4"/>
    </row>
    <row r="113" spans="1:7" ht="12" customHeight="1">
      <c r="A113" s="4"/>
      <c r="B113" s="140" t="s">
        <v>862</v>
      </c>
      <c r="C113" s="140"/>
      <c r="D113" s="4"/>
      <c r="E113" s="4"/>
      <c r="F113" s="4"/>
      <c r="G113" s="4"/>
    </row>
    <row r="114" spans="1:7" ht="12.95" customHeight="1">
      <c r="A114" s="102" t="s">
        <v>238</v>
      </c>
      <c r="B114" s="103" t="s">
        <v>1551</v>
      </c>
      <c r="C114" s="4"/>
      <c r="D114" s="4"/>
      <c r="E114" s="4"/>
      <c r="F114" s="4"/>
      <c r="G114" s="4"/>
    </row>
    <row r="115" spans="1:7" ht="12.95" customHeight="1">
      <c r="A115" s="104" t="s">
        <v>1552</v>
      </c>
      <c r="B115" s="105" t="s">
        <v>1586</v>
      </c>
      <c r="C115" s="155">
        <v>4.8499999999999996</v>
      </c>
      <c r="D115" s="155"/>
      <c r="E115" s="156">
        <v>3.72</v>
      </c>
      <c r="F115" s="156"/>
      <c r="G115" s="4"/>
    </row>
    <row r="116" spans="1:7" ht="12.95" customHeight="1">
      <c r="A116" s="104" t="s">
        <v>1554</v>
      </c>
      <c r="B116" s="105" t="s">
        <v>1587</v>
      </c>
      <c r="C116" s="155">
        <v>0.12</v>
      </c>
      <c r="D116" s="155"/>
      <c r="E116" s="156">
        <v>0.1</v>
      </c>
      <c r="F116" s="156"/>
      <c r="G116" s="4"/>
    </row>
    <row r="117" spans="1:7" ht="12.95" customHeight="1">
      <c r="A117" s="104" t="s">
        <v>1556</v>
      </c>
      <c r="B117" s="105" t="s">
        <v>1588</v>
      </c>
      <c r="C117" s="155">
        <v>4.75</v>
      </c>
      <c r="D117" s="155"/>
      <c r="E117" s="156">
        <v>3.64</v>
      </c>
      <c r="F117" s="156"/>
      <c r="G117" s="4"/>
    </row>
    <row r="118" spans="1:7" ht="12.95" customHeight="1">
      <c r="A118" s="104" t="s">
        <v>1558</v>
      </c>
      <c r="B118" s="105" t="s">
        <v>1589</v>
      </c>
      <c r="C118" s="155">
        <v>2.06</v>
      </c>
      <c r="D118" s="155"/>
      <c r="E118" s="156">
        <v>1.58</v>
      </c>
      <c r="F118" s="156"/>
      <c r="G118" s="4"/>
    </row>
    <row r="119" spans="1:7" ht="12.95" customHeight="1">
      <c r="A119" s="104" t="s">
        <v>1560</v>
      </c>
      <c r="B119" s="105" t="s">
        <v>1590</v>
      </c>
      <c r="C119" s="155">
        <v>0.41</v>
      </c>
      <c r="D119" s="155"/>
      <c r="E119" s="156">
        <v>0.31</v>
      </c>
      <c r="F119" s="156"/>
      <c r="G119" s="4"/>
    </row>
    <row r="120" spans="1:7" ht="15" customHeight="1">
      <c r="A120" s="4"/>
      <c r="B120" s="106" t="s">
        <v>411</v>
      </c>
      <c r="C120" s="157">
        <v>12.19</v>
      </c>
      <c r="D120" s="157"/>
      <c r="E120" s="157">
        <v>9.3500000000000014</v>
      </c>
      <c r="F120" s="157"/>
      <c r="G120" s="4"/>
    </row>
    <row r="121" spans="1:7" ht="12" customHeight="1">
      <c r="A121" s="4"/>
      <c r="B121" s="140" t="s">
        <v>862</v>
      </c>
      <c r="C121" s="140"/>
      <c r="D121" s="4"/>
      <c r="E121" s="4"/>
      <c r="F121" s="4"/>
      <c r="G121" s="4"/>
    </row>
    <row r="122" spans="1:7" ht="12.95" customHeight="1">
      <c r="A122" s="102" t="s">
        <v>251</v>
      </c>
      <c r="B122" s="103" t="s">
        <v>1562</v>
      </c>
      <c r="C122" s="4"/>
      <c r="D122" s="4"/>
      <c r="E122" s="4"/>
      <c r="F122" s="4"/>
      <c r="G122" s="4"/>
    </row>
    <row r="123" spans="1:7" ht="21.95" customHeight="1">
      <c r="A123" s="104" t="s">
        <v>1563</v>
      </c>
      <c r="B123" s="105" t="s">
        <v>1591</v>
      </c>
      <c r="C123" s="155">
        <v>16.7</v>
      </c>
      <c r="D123" s="155"/>
      <c r="E123" s="156">
        <v>6.25</v>
      </c>
      <c r="F123" s="156"/>
      <c r="G123" s="4"/>
    </row>
    <row r="124" spans="1:7" ht="21.95" customHeight="1">
      <c r="A124" s="104" t="s">
        <v>1565</v>
      </c>
      <c r="B124" s="105" t="s">
        <v>1592</v>
      </c>
      <c r="C124" s="155">
        <v>0.43</v>
      </c>
      <c r="D124" s="155"/>
      <c r="E124" s="156">
        <v>0.33</v>
      </c>
      <c r="F124" s="156"/>
      <c r="G124" s="4"/>
    </row>
    <row r="125" spans="1:7" ht="15" customHeight="1">
      <c r="A125" s="4"/>
      <c r="B125" s="106" t="s">
        <v>411</v>
      </c>
      <c r="C125" s="157">
        <v>17.13</v>
      </c>
      <c r="D125" s="157"/>
      <c r="E125" s="157">
        <v>6.58</v>
      </c>
      <c r="F125" s="157"/>
      <c r="G125" s="4"/>
    </row>
    <row r="126" spans="1:7" ht="15" customHeight="1">
      <c r="A126" s="4"/>
      <c r="B126" s="140" t="s">
        <v>862</v>
      </c>
      <c r="C126" s="140"/>
      <c r="D126" s="140"/>
      <c r="E126" s="4"/>
      <c r="F126" s="4"/>
      <c r="G126" s="4"/>
    </row>
    <row r="127" spans="1:7" ht="20.100000000000001" customHeight="1">
      <c r="A127" s="4"/>
      <c r="B127" s="61" t="s">
        <v>1567</v>
      </c>
      <c r="C127" s="158">
        <v>111.51</v>
      </c>
      <c r="D127" s="158"/>
      <c r="E127" s="158">
        <v>69.72</v>
      </c>
      <c r="F127" s="158"/>
      <c r="G127" s="4"/>
    </row>
  </sheetData>
  <mergeCells count="211">
    <mergeCell ref="C127:D127"/>
    <mergeCell ref="E127:F127"/>
    <mergeCell ref="C124:D124"/>
    <mergeCell ref="E124:F124"/>
    <mergeCell ref="C125:D125"/>
    <mergeCell ref="E125:F125"/>
    <mergeCell ref="B126:D126"/>
    <mergeCell ref="C120:D120"/>
    <mergeCell ref="E120:F120"/>
    <mergeCell ref="B121:C121"/>
    <mergeCell ref="C123:D123"/>
    <mergeCell ref="E123:F123"/>
    <mergeCell ref="C117:D117"/>
    <mergeCell ref="E117:F117"/>
    <mergeCell ref="C118:D118"/>
    <mergeCell ref="E118:F118"/>
    <mergeCell ref="C119:D119"/>
    <mergeCell ref="E119:F119"/>
    <mergeCell ref="B113:C113"/>
    <mergeCell ref="C115:D115"/>
    <mergeCell ref="E115:F115"/>
    <mergeCell ref="C116:D116"/>
    <mergeCell ref="E116:F116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B100:C100"/>
    <mergeCell ref="C102:D102"/>
    <mergeCell ref="E102:F102"/>
    <mergeCell ref="C103:D103"/>
    <mergeCell ref="E103:F103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  <mergeCell ref="C91:D91"/>
    <mergeCell ref="E91:F91"/>
    <mergeCell ref="C92:D92"/>
    <mergeCell ref="E92:F92"/>
    <mergeCell ref="C93:D93"/>
    <mergeCell ref="E93:F93"/>
    <mergeCell ref="B86:E86"/>
    <mergeCell ref="C87:D87"/>
    <mergeCell ref="E87:F87"/>
    <mergeCell ref="B88:C88"/>
    <mergeCell ref="C90:D90"/>
    <mergeCell ref="E90:F90"/>
    <mergeCell ref="C83:D83"/>
    <mergeCell ref="E83:F83"/>
    <mergeCell ref="B84:D84"/>
    <mergeCell ref="C85:D85"/>
    <mergeCell ref="E85:F85"/>
    <mergeCell ref="B79:C79"/>
    <mergeCell ref="C81:D81"/>
    <mergeCell ref="E81:F81"/>
    <mergeCell ref="C82:D82"/>
    <mergeCell ref="E82:F82"/>
    <mergeCell ref="C76:D76"/>
    <mergeCell ref="E76:F76"/>
    <mergeCell ref="C77:D77"/>
    <mergeCell ref="E77:F77"/>
    <mergeCell ref="C78:D78"/>
    <mergeCell ref="E78:F78"/>
    <mergeCell ref="C73:D73"/>
    <mergeCell ref="E73:F73"/>
    <mergeCell ref="C74:D74"/>
    <mergeCell ref="E74:F74"/>
    <mergeCell ref="C75:D75"/>
    <mergeCell ref="E75:F75"/>
    <mergeCell ref="C69:D69"/>
    <mergeCell ref="E69:F69"/>
    <mergeCell ref="C70:D70"/>
    <mergeCell ref="E70:F70"/>
    <mergeCell ref="B71:C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6:D56"/>
    <mergeCell ref="E56:F56"/>
    <mergeCell ref="C57:D57"/>
    <mergeCell ref="E57:F57"/>
    <mergeCell ref="B58:C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B46:C46"/>
    <mergeCell ref="C48:D48"/>
    <mergeCell ref="E48:F48"/>
    <mergeCell ref="C49:D49"/>
    <mergeCell ref="E49:F49"/>
    <mergeCell ref="B42:D42"/>
    <mergeCell ref="C43:D43"/>
    <mergeCell ref="E43:F43"/>
    <mergeCell ref="B44:E44"/>
    <mergeCell ref="C45:D45"/>
    <mergeCell ref="E45:F45"/>
    <mergeCell ref="C39:D39"/>
    <mergeCell ref="E39:F39"/>
    <mergeCell ref="C40:D40"/>
    <mergeCell ref="E40:F40"/>
    <mergeCell ref="C41:D41"/>
    <mergeCell ref="E41:F41"/>
    <mergeCell ref="C35:D35"/>
    <mergeCell ref="E35:F35"/>
    <mergeCell ref="C36:D36"/>
    <mergeCell ref="E36:F36"/>
    <mergeCell ref="B37:C37"/>
    <mergeCell ref="C32:D32"/>
    <mergeCell ref="E32:F32"/>
    <mergeCell ref="C33:D33"/>
    <mergeCell ref="E33:F33"/>
    <mergeCell ref="C34:D34"/>
    <mergeCell ref="E34:F34"/>
    <mergeCell ref="C28:D28"/>
    <mergeCell ref="E28:F28"/>
    <mergeCell ref="B29:C29"/>
    <mergeCell ref="C31:D31"/>
    <mergeCell ref="E31:F31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5:D15"/>
    <mergeCell ref="E15:F15"/>
    <mergeCell ref="B16:C16"/>
    <mergeCell ref="C18:D18"/>
    <mergeCell ref="E18:F18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A1:G1"/>
    <mergeCell ref="B2:E2"/>
    <mergeCell ref="C3:D3"/>
    <mergeCell ref="E3:F3"/>
    <mergeCell ref="B4:C4"/>
  </mergeCells>
  <pageMargins left="0.5" right="0.5" top="0.5" bottom="0.5" header="0" footer="0"/>
  <pageSetup paperSize="9"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11</vt:i4>
      </vt:variant>
    </vt:vector>
  </HeadingPairs>
  <TitlesOfParts>
    <vt:vector size="21" baseType="lpstr">
      <vt:lpstr>RESUMO</vt:lpstr>
      <vt:lpstr>PLANILHA ORCAMENTARIA</vt:lpstr>
      <vt:lpstr>MEMORIA DE CALCULO</vt:lpstr>
      <vt:lpstr>COMPOSICOES</vt:lpstr>
      <vt:lpstr>COMPOSICOES PROPRIAS</vt:lpstr>
      <vt:lpstr>SINTETICO EQUIPAMENTOS</vt:lpstr>
      <vt:lpstr>CURVA ABC SERVICOS</vt:lpstr>
      <vt:lpstr>CURVA ABC INSUMOS</vt:lpstr>
      <vt:lpstr>CRONOGRAMA</vt:lpstr>
      <vt:lpstr>ENCARGOS SOCIAIS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  <vt:lpstr>JR_PAGE_ANCHOR_9_1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2026-06-19T13:24:02Z</dcterms:modified>
</cp:coreProperties>
</file>